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109"/>
  <workbookPr showInkAnnotation="0" checkCompatibility="1" autoCompressPictures="0"/>
  <mc:AlternateContent xmlns:mc="http://schemas.openxmlformats.org/markup-compatibility/2006">
    <mc:Choice Requires="x15">
      <x15ac:absPath xmlns:x15ac="http://schemas.microsoft.com/office/spreadsheetml/2010/11/ac" url="/Users/ddorn/Dropbox (Team David Dorn)/Current Projects/China-Patents/12-AERi-Final-Jan2019/Public Release Data/"/>
    </mc:Choice>
  </mc:AlternateContent>
  <bookViews>
    <workbookView xWindow="2220" yWindow="2560" windowWidth="33600" windowHeight="18240" tabRatio="611" firstSheet="1" activeTab="4"/>
  </bookViews>
  <sheets>
    <sheet name="Main Tables -&gt;" sheetId="60" r:id="rId1"/>
    <sheet name="T1" sheetId="51" r:id="rId2"/>
    <sheet name="T2" sheetId="25" r:id="rId3"/>
    <sheet name="T3" sheetId="42" r:id="rId4"/>
    <sheet name="T4" sheetId="38" r:id="rId5"/>
    <sheet name="Figures -&gt;" sheetId="57" r:id="rId6"/>
    <sheet name="Fig 1a" sheetId="54" r:id="rId7"/>
    <sheet name="Fig 1b" sheetId="56" r:id="rId8"/>
    <sheet name="AppTables Descriptives -&gt;" sheetId="46" r:id="rId9"/>
    <sheet name="AppTab 1" sheetId="64" r:id="rId10"/>
    <sheet name="AppTab 2" sheetId="32" r:id="rId11"/>
    <sheet name="AppTab 3" sheetId="41" r:id="rId12"/>
    <sheet name="AppTab 4" sheetId="31" r:id="rId13"/>
    <sheet name="AppTables Regressions -&gt;" sheetId="63" r:id="rId14"/>
    <sheet name="AppTab 5" sheetId="28" r:id="rId15"/>
    <sheet name="AppTab 6" sheetId="26" r:id="rId16"/>
    <sheet name="AppTab 7" sheetId="34" r:id="rId17"/>
    <sheet name="AppTab 8" sheetId="30" r:id="rId18"/>
    <sheet name="AppTab 9" sheetId="53" r:id="rId19"/>
  </sheets>
  <definedNames>
    <definedName name="_xlnm.Print_Area" localSheetId="10">'AppTab 2'!$A$4:$Q$33</definedName>
    <definedName name="_xlnm.Print_Area" localSheetId="11">'AppTab 3'!#REF!</definedName>
    <definedName name="_xlnm.Print_Area" localSheetId="12">'AppTab 4'!$A$1:$F$31</definedName>
    <definedName name="_xlnm.Print_Area" localSheetId="14">'AppTab 5'!$A$4:$V$22</definedName>
    <definedName name="_xlnm.Print_Area" localSheetId="15">'AppTab 6'!$A$5:$R$26</definedName>
    <definedName name="_xlnm.Print_Area" localSheetId="16">'AppTab 7'!$A$3:$X$18</definedName>
    <definedName name="_xlnm.Print_Area" localSheetId="17">'AppTab 8'!$A$1:$Q$19</definedName>
    <definedName name="_xlnm.Print_Area" localSheetId="18">'AppTab 9'!$A$5:$U$43</definedName>
    <definedName name="_xlnm.Print_Area" localSheetId="2">'T2'!$A$5:$Q$55</definedName>
    <definedName name="_xlnm.Print_Area" localSheetId="3">'T3'!$A$1:$T$31</definedName>
    <definedName name="_xlnm.Print_Area" localSheetId="4">'T4'!$A$1:$R$21</definedName>
  </definedNames>
  <calcPr calcId="150001" concurrentCalc="0"/>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F26" i="30" l="1"/>
  <c r="C7" i="31"/>
  <c r="D7" i="31"/>
  <c r="E7" i="31"/>
  <c r="F7" i="31"/>
  <c r="C8" i="31"/>
  <c r="D8" i="31"/>
  <c r="E8" i="31"/>
  <c r="F8" i="31"/>
  <c r="C9" i="31"/>
  <c r="D9" i="31"/>
  <c r="E9" i="31"/>
  <c r="F9" i="31"/>
  <c r="C10" i="31"/>
  <c r="D10" i="31"/>
  <c r="E10" i="31"/>
  <c r="F10" i="31"/>
  <c r="C11" i="31"/>
  <c r="D11" i="31"/>
  <c r="E11" i="31"/>
  <c r="F11" i="31"/>
  <c r="C12" i="31"/>
  <c r="D12" i="31"/>
  <c r="E12" i="31"/>
  <c r="F12" i="31"/>
  <c r="C13" i="31"/>
  <c r="D13" i="31"/>
  <c r="E13" i="31"/>
  <c r="F13" i="31"/>
  <c r="C14" i="31"/>
  <c r="D14" i="31"/>
  <c r="E14" i="31"/>
  <c r="F14" i="31"/>
  <c r="C15" i="31"/>
  <c r="D15" i="31"/>
  <c r="E15" i="31"/>
  <c r="F15" i="31"/>
  <c r="C16" i="31"/>
  <c r="D16" i="31"/>
  <c r="E16" i="31"/>
  <c r="F16" i="31"/>
  <c r="C17" i="31"/>
  <c r="D17" i="31"/>
  <c r="E17" i="31"/>
  <c r="F17" i="31"/>
  <c r="H18" i="31"/>
  <c r="B8" i="31"/>
  <c r="B9" i="31"/>
  <c r="B10" i="31"/>
  <c r="B11" i="31"/>
  <c r="B12" i="31"/>
  <c r="B13" i="31"/>
  <c r="B14" i="31"/>
  <c r="B15" i="31"/>
  <c r="B16" i="31"/>
  <c r="B17" i="31"/>
  <c r="B7" i="31"/>
  <c r="I18" i="31"/>
  <c r="J18" i="31"/>
  <c r="K18" i="31"/>
  <c r="L18" i="31"/>
  <c r="F34" i="41"/>
  <c r="F32" i="41"/>
  <c r="F31" i="41"/>
  <c r="F30" i="41"/>
  <c r="F29" i="41"/>
  <c r="F28" i="41"/>
  <c r="F27" i="41"/>
  <c r="F18" i="41"/>
  <c r="F16" i="41"/>
  <c r="F15" i="41"/>
  <c r="F14" i="41"/>
  <c r="F13" i="41"/>
  <c r="F12" i="41"/>
  <c r="F11" i="41"/>
  <c r="K14" i="32"/>
  <c r="K9" i="32"/>
  <c r="K10" i="32"/>
  <c r="K11" i="32"/>
  <c r="K12" i="32"/>
  <c r="K8" i="32"/>
  <c r="H14" i="32"/>
  <c r="H9" i="32"/>
  <c r="H10" i="32"/>
  <c r="H11" i="32"/>
  <c r="H8" i="32"/>
  <c r="E14" i="32"/>
  <c r="E9" i="32"/>
  <c r="E10" i="32"/>
  <c r="E11" i="32"/>
  <c r="E12" i="32"/>
  <c r="E8" i="32"/>
  <c r="S33" i="53"/>
  <c r="U33" i="53"/>
  <c r="Q33" i="53"/>
  <c r="O33" i="53"/>
  <c r="L33" i="53"/>
  <c r="J33" i="53"/>
  <c r="H33" i="53"/>
  <c r="F33" i="53"/>
  <c r="C33" i="53"/>
  <c r="S23" i="53"/>
  <c r="U23" i="53"/>
  <c r="Q23" i="53"/>
  <c r="O23" i="53"/>
  <c r="L23" i="53"/>
  <c r="J23" i="53"/>
  <c r="H23" i="53"/>
  <c r="F23" i="53"/>
  <c r="C23" i="53"/>
  <c r="C13" i="53"/>
  <c r="S13" i="53"/>
  <c r="U13" i="53"/>
  <c r="Q13" i="53"/>
  <c r="O13" i="53"/>
  <c r="L13" i="53"/>
  <c r="J13" i="53"/>
  <c r="H13" i="53"/>
  <c r="F13" i="53"/>
  <c r="P11" i="38"/>
  <c r="R11" i="38"/>
  <c r="N11" i="38"/>
  <c r="L11" i="38"/>
  <c r="I11" i="38"/>
  <c r="G11" i="38"/>
  <c r="E11" i="38"/>
  <c r="C11" i="38"/>
  <c r="Q16" i="28"/>
  <c r="S16" i="28"/>
  <c r="U16" i="28"/>
  <c r="R11" i="51"/>
  <c r="O11" i="51"/>
  <c r="M11" i="51"/>
  <c r="J11" i="51"/>
  <c r="H11" i="51"/>
  <c r="E11" i="51"/>
  <c r="C11" i="51"/>
  <c r="O19" i="51"/>
  <c r="R19" i="51"/>
  <c r="M19" i="51"/>
  <c r="J19" i="51"/>
  <c r="H19" i="51"/>
  <c r="E19" i="51"/>
  <c r="C19" i="51"/>
  <c r="T11" i="28"/>
  <c r="G8" i="34"/>
  <c r="N8" i="34"/>
  <c r="X8" i="34"/>
  <c r="L8" i="34"/>
  <c r="E8" i="34"/>
  <c r="S27" i="42"/>
  <c r="S24" i="42"/>
  <c r="N24" i="42"/>
  <c r="I24" i="42"/>
  <c r="D24" i="42"/>
  <c r="G39" i="25"/>
  <c r="E39" i="25"/>
  <c r="C39" i="25"/>
  <c r="Q36" i="25"/>
  <c r="N36" i="25"/>
  <c r="L36" i="25"/>
  <c r="J36" i="25"/>
  <c r="G36" i="25"/>
  <c r="E36" i="25"/>
  <c r="C36" i="25"/>
  <c r="Q33" i="25"/>
  <c r="N33" i="25"/>
  <c r="L33" i="25"/>
  <c r="J33" i="25"/>
  <c r="G33" i="25"/>
  <c r="E33" i="25"/>
  <c r="C33" i="25"/>
  <c r="Q30" i="25"/>
  <c r="N30" i="25"/>
  <c r="L30" i="25"/>
  <c r="J30" i="25"/>
  <c r="G30" i="25"/>
  <c r="E30" i="25"/>
  <c r="C30" i="25"/>
  <c r="Q27" i="25"/>
  <c r="N27" i="25"/>
  <c r="L27" i="25"/>
  <c r="J27" i="25"/>
  <c r="G27" i="25"/>
  <c r="E27" i="25"/>
  <c r="C27" i="25"/>
  <c r="Q22" i="25"/>
  <c r="N22" i="25"/>
  <c r="L22" i="25"/>
  <c r="J22" i="25"/>
  <c r="G22" i="25"/>
  <c r="E22" i="25"/>
  <c r="C22" i="25"/>
  <c r="Q19" i="25"/>
  <c r="N19" i="25"/>
  <c r="L19" i="25"/>
  <c r="J19" i="25"/>
  <c r="G19" i="25"/>
  <c r="E19" i="25"/>
  <c r="C19" i="25"/>
  <c r="Q14" i="25"/>
  <c r="N14" i="25"/>
  <c r="L14" i="25"/>
  <c r="J14" i="25"/>
  <c r="G14" i="25"/>
  <c r="E14" i="25"/>
  <c r="C14" i="25"/>
  <c r="Q11" i="25"/>
  <c r="N11" i="25"/>
  <c r="L11" i="25"/>
  <c r="J11" i="25"/>
  <c r="G11" i="25"/>
  <c r="E11" i="25"/>
  <c r="C11" i="25"/>
  <c r="N27" i="42"/>
  <c r="I27" i="42"/>
  <c r="D27" i="42"/>
  <c r="T14" i="42"/>
  <c r="R14" i="42"/>
  <c r="O14" i="42"/>
  <c r="M14" i="42"/>
  <c r="J14" i="42"/>
  <c r="E14" i="42"/>
  <c r="R11" i="42"/>
  <c r="M11" i="42"/>
  <c r="H11" i="42"/>
  <c r="C11" i="42"/>
  <c r="M11" i="28"/>
  <c r="L16" i="28"/>
  <c r="K11" i="28"/>
  <c r="Q10" i="30"/>
  <c r="N10" i="30"/>
  <c r="G10" i="30"/>
  <c r="E10" i="30"/>
  <c r="C10" i="30"/>
  <c r="R11" i="28"/>
  <c r="O16" i="28"/>
  <c r="C8" i="34"/>
  <c r="J8" i="34"/>
  <c r="S8" i="34"/>
  <c r="Q8" i="34"/>
  <c r="V8" i="34"/>
  <c r="L10" i="30"/>
  <c r="J10" i="30"/>
  <c r="C12" i="26"/>
  <c r="I11" i="28"/>
  <c r="G11" i="28"/>
  <c r="V11" i="28"/>
  <c r="P11" i="28"/>
  <c r="E11" i="28"/>
  <c r="C11" i="28"/>
  <c r="K12" i="26"/>
  <c r="E12" i="26"/>
  <c r="G12" i="26"/>
  <c r="I12" i="26"/>
</calcChain>
</file>

<file path=xl/sharedStrings.xml><?xml version="1.0" encoding="utf-8"?>
<sst xmlns="http://schemas.openxmlformats.org/spreadsheetml/2006/main" count="641" uniqueCount="309">
  <si>
    <t xml:space="preserve">  log type:  text</t>
  </si>
  <si>
    <t>(1)</t>
  </si>
  <si>
    <t>(2)</t>
  </si>
  <si>
    <t>(3)</t>
  </si>
  <si>
    <t>(4)</t>
  </si>
  <si>
    <t>(5)</t>
  </si>
  <si>
    <t>(6)</t>
  </si>
  <si>
    <t>(7)</t>
  </si>
  <si>
    <t>n/a</t>
  </si>
  <si>
    <r>
      <rPr>
        <sz val="12"/>
        <rFont val="Arial"/>
        <family val="2"/>
      </rPr>
      <t>Δ</t>
    </r>
    <r>
      <rPr>
        <sz val="12"/>
        <rFont val="Garamond"/>
        <family val="1"/>
      </rPr>
      <t xml:space="preserve"> U.S. Industry Exposure to Chinese Imports</t>
    </r>
  </si>
  <si>
    <t>a. OLS, no controls</t>
  </si>
  <si>
    <t>b. 2SLS, no controls</t>
  </si>
  <si>
    <t>Source of Industry Code</t>
  </si>
  <si>
    <t>Main</t>
  </si>
  <si>
    <t>US Sales</t>
  </si>
  <si>
    <t>Global R&amp;D</t>
  </si>
  <si>
    <t>No. Observations</t>
  </si>
  <si>
    <t>Pr(Ind Change)</t>
  </si>
  <si>
    <t>Exact Segment</t>
  </si>
  <si>
    <t>Pr(Exited Segment)</t>
  </si>
  <si>
    <t>(8)</t>
  </si>
  <si>
    <t>I. Exposure Period 1991-2007</t>
  </si>
  <si>
    <t>II. Pre Period 1975-1991</t>
  </si>
  <si>
    <t>(9)</t>
  </si>
  <si>
    <t>c. OLS, 2 mfg sector dummies (computers, chemicals)</t>
  </si>
  <si>
    <t>d. 2SLS, 2 mfg sector dummies (computers, chemicals)</t>
  </si>
  <si>
    <t>e. 2SLS, 11 mfg sector dummies</t>
  </si>
  <si>
    <t>f. 2SLS, 11 mfg sector dummies + industry controls</t>
  </si>
  <si>
    <t>g. 2SLS, 11 mfg d. + industry/firm controls</t>
  </si>
  <si>
    <t>h. 2SLS, 11 mfg d. + industry/firm controls + technology mix</t>
  </si>
  <si>
    <t>i. 2SLS, 11 mfg d. + industry/firm controls + technology mix + 2 lags</t>
  </si>
  <si>
    <t>Computers, Electronics</t>
  </si>
  <si>
    <t>Machinery, Equipment</t>
  </si>
  <si>
    <t>Chem., Petrol., Rubber</t>
  </si>
  <si>
    <t>Transportation</t>
  </si>
  <si>
    <t>Paper, Print</t>
  </si>
  <si>
    <t>Metal, Metal Products</t>
  </si>
  <si>
    <t>Clay, Stone, Glass</t>
  </si>
  <si>
    <t>Wood, Furniture</t>
  </si>
  <si>
    <t>Food, Tobacco</t>
  </si>
  <si>
    <t>Textile, Apparel, Leather</t>
  </si>
  <si>
    <t>239,110</t>
  </si>
  <si>
    <t>29,930</t>
  </si>
  <si>
    <t>24,918</t>
  </si>
  <si>
    <t>38,091</t>
  </si>
  <si>
    <t>74,496</t>
  </si>
  <si>
    <t>71,675</t>
  </si>
  <si>
    <t>% Matched</t>
  </si>
  <si>
    <t>19,619</t>
  </si>
  <si>
    <t>16,306</t>
  </si>
  <si>
    <t>23,714</t>
  </si>
  <si>
    <t>48,033</t>
  </si>
  <si>
    <t>44,773</t>
  </si>
  <si>
    <t>152,445</t>
  </si>
  <si>
    <t>NBER-PDP</t>
  </si>
  <si>
    <t>171,838</t>
  </si>
  <si>
    <t>22,531</t>
  </si>
  <si>
    <t>18,696</t>
  </si>
  <si>
    <t>27,094</t>
  </si>
  <si>
    <t>53,617</t>
  </si>
  <si>
    <t>49,900</t>
  </si>
  <si>
    <t>(10)</t>
  </si>
  <si>
    <t>Two Sectors (Comp, Chem)</t>
  </si>
  <si>
    <t>yes</t>
  </si>
  <si>
    <t>All Corporate Patents</t>
  </si>
  <si>
    <t>All Non-Corporate Patents</t>
  </si>
  <si>
    <t>Other Manufacturing</t>
  </si>
  <si>
    <t>INTERNATIONAL BUSINESS MACHINES CORPORATION</t>
  </si>
  <si>
    <t>INTERNATIONAL BUSINESS MACHINES CORP</t>
  </si>
  <si>
    <t>INTERNATIONAL BUSINESS MACHINE CORPORATION</t>
  </si>
  <si>
    <t>IBM CORPORATION</t>
  </si>
  <si>
    <t>INTERNATIONAL BUSINESS MACHINES</t>
  </si>
  <si>
    <t>INTERNATIONAL BUISNESS MACHINES CORPORATION</t>
  </si>
  <si>
    <t>INTERNATIONAL BUSINESS MACHINE CORP</t>
  </si>
  <si>
    <t>INTERNATIONAL BUSINESS MACHINES COPORATION</t>
  </si>
  <si>
    <t>INTERNATIONAL BUSINESS MACHINES CORPORAITON</t>
  </si>
  <si>
    <t>INTERNATIONAL BUSINES MACHINES CORPORATION</t>
  </si>
  <si>
    <t>INTERNATIONAL BUSINESS MACHIENS CORPORATION</t>
  </si>
  <si>
    <t>INTERNATIONAL BUSINESS MACHINES CORPROATION</t>
  </si>
  <si>
    <t>INTERNATINAL BUSINESS MACHINES CORPORATION</t>
  </si>
  <si>
    <t>INTERNATIONAL BUSINESSS MACHINES CORPORATION</t>
  </si>
  <si>
    <t>INTENATIONAL BUSINESS MACHINES CORPORATION</t>
  </si>
  <si>
    <t>INTERNATIONAL BUSINESS MACHINES INC</t>
  </si>
  <si>
    <t>INTERNATION BUSINESS MACHINES CORPORATION</t>
  </si>
  <si>
    <t>INTERNATIONAL BUSINESS MACHINES CORPORATIONS</t>
  </si>
  <si>
    <t>INTERNATIONAL BUSINESS MACHINES CORPORTION</t>
  </si>
  <si>
    <t>INTERNATIOANL BUSINESS MACHINES CORPORATION</t>
  </si>
  <si>
    <t>INTERNATIONAL BUSNIESS MACHINES CORPORATION</t>
  </si>
  <si>
    <t>INTERNATIONL BUSINESS MACHINES CORPORATION</t>
  </si>
  <si>
    <t>INTERNATIONAL BUSINESS MACHINES COMPANY</t>
  </si>
  <si>
    <t>INTERNATIONAL BUSINESS MACHINESS CORPORATION</t>
  </si>
  <si>
    <t>INTERNATIONAL MACHINES CORPORATION</t>
  </si>
  <si>
    <t>INERNATIONAL BUSINESS MACHINES CORPORATION</t>
  </si>
  <si>
    <t>INTERNAITONAL BUSINESS MACHINES CORPORATION</t>
  </si>
  <si>
    <t>INTERNATIONAL BUINESS MACHINES CORPORATION</t>
  </si>
  <si>
    <t>INTERNATIONAL BUSINESS MACINES CORPORATION</t>
  </si>
  <si>
    <t>INTERNATIONAL BUSSINESS MACHINES CORPORATION</t>
  </si>
  <si>
    <t>INTERNTIONAL BUSINESS MACHINES CORPORATION</t>
  </si>
  <si>
    <t>INTERNATIOAL BUSINESS MACHINES CORPORATION</t>
  </si>
  <si>
    <t>INTERNATIONAL BSUINESS MACHINES CORPORATION</t>
  </si>
  <si>
    <t>INTERNATIONAL BUSINESS MACHINES CORPORATON</t>
  </si>
  <si>
    <t>INTERNATIONAL BUSINESS MACHINES INCORPORATED</t>
  </si>
  <si>
    <t>INTERNATIONAL BUSINESS MACHINES COPRORATION</t>
  </si>
  <si>
    <t>INTERNATIONANL BUSINESS MACHINES CORPORATION</t>
  </si>
  <si>
    <t>INTERNATIONA BUSINESS MACHINES CORPORATION</t>
  </si>
  <si>
    <t>INTERNATIONAL BUSINESS MACHINES CORPRATION</t>
  </si>
  <si>
    <t>Assignee Name</t>
  </si>
  <si>
    <t>I. Firms in All Sectors</t>
  </si>
  <si>
    <t>INTERNATIONAL BUSINESS MACHINES INCORPORATION</t>
  </si>
  <si>
    <t>INNTERNATIONAL BUSINESS MACHINES CORPORATION</t>
  </si>
  <si>
    <t>INTRANATIONAL BUSINESS MACHINES CORPORATION</t>
  </si>
  <si>
    <t>INTERNATIONAL BUSINESS MACHINES CORPOARTION</t>
  </si>
  <si>
    <t>INTERNATIONAL BUSINESS MACHINES CORPORATIONAL</t>
  </si>
  <si>
    <t>No Grant Lag &gt;6 Years</t>
  </si>
  <si>
    <t>No Chem/ Drug Tech</t>
  </si>
  <si>
    <t>No Manual Matches</t>
  </si>
  <si>
    <t>Corporate + Non-Corporate Patents</t>
  </si>
  <si>
    <t>Mean Outcome Variable</t>
  </si>
  <si>
    <t>No. Patents Used</t>
  </si>
  <si>
    <t>Patent Application Year</t>
  </si>
  <si>
    <t xml:space="preserve">       log:  /Users/ddorn/Dropbox/Current Projects/China-Patents-Data/david-data/do/../log/firm_750</t>
  </si>
  <si>
    <t>&gt; 7_main_analysis_v1-split.log</t>
  </si>
  <si>
    <t xml:space="preserve"> closed on:  18 Oct 2016, 14:54:41</t>
  </si>
  <si>
    <t>No Weights</t>
  </si>
  <si>
    <t>Full Controls</t>
  </si>
  <si>
    <t>Industry Fixed Effects</t>
  </si>
  <si>
    <t>Mean</t>
  </si>
  <si>
    <t>Std Dev</t>
  </si>
  <si>
    <t>(OLS)</t>
  </si>
  <si>
    <t>(OLS Reduced Form)</t>
  </si>
  <si>
    <t>Exposure Variable x 1999-2007 Period</t>
  </si>
  <si>
    <t>Exposure Variable</t>
  </si>
  <si>
    <t>Descriptives for Exposure Variable in 1999-2007 Period</t>
  </si>
  <si>
    <t>All</t>
  </si>
  <si>
    <t>US Firms</t>
  </si>
  <si>
    <t>Foreign Firms</t>
  </si>
  <si>
    <t>Number of Firms</t>
  </si>
  <si>
    <t>In-Sample Firms</t>
  </si>
  <si>
    <t>Contribution of       In-Sample Firms to Overall Volume</t>
  </si>
  <si>
    <t>Avg US Sales in 1991 (millions)</t>
  </si>
  <si>
    <t>Avg Global Sales in 1991 (millions)</t>
  </si>
  <si>
    <t>Avg Global Employment in 1991</t>
  </si>
  <si>
    <t>Avg Global Capital in 1991 (millions)</t>
  </si>
  <si>
    <t>Avg Global R&amp;D in 1991 (millions)</t>
  </si>
  <si>
    <t>Number of Patenting Firms in 1975</t>
  </si>
  <si>
    <t>Number of Patenting Firms in 1983</t>
  </si>
  <si>
    <t>Number of Patenting Firms in 1991</t>
  </si>
  <si>
    <t>Number of Patenting Firms in 1999</t>
  </si>
  <si>
    <t>Number of Patenting Firms in 2007</t>
  </si>
  <si>
    <t>Table 3. Response of Patenting to Alternative Instruments for Chinese Import Competition, 1991-2007. Dependent Variable: Relative Change of Number of Patents by US-Based Inventors: OLS and OLS Reduced Form Estimates.</t>
  </si>
  <si>
    <t>11 Sectors, Six Tech Categories</t>
  </si>
  <si>
    <t>2 Lags of Outcome</t>
  </si>
  <si>
    <r>
      <rPr>
        <sz val="12"/>
        <rFont val="Arial"/>
        <family val="2"/>
      </rPr>
      <t>Δ</t>
    </r>
    <r>
      <rPr>
        <sz val="12"/>
        <rFont val="Garamond"/>
        <family val="1"/>
      </rPr>
      <t xml:space="preserve"> U.S. Technology Class Exposure to Chinese Imports</t>
    </r>
  </si>
  <si>
    <t>Firm Value</t>
  </si>
  <si>
    <t>Capital</t>
  </si>
  <si>
    <t>Book</t>
  </si>
  <si>
    <t>Global</t>
  </si>
  <si>
    <t>U.S.</t>
  </si>
  <si>
    <t>I. Models without Controls</t>
  </si>
  <si>
    <t>Exposure Period: 1991-2007</t>
  </si>
  <si>
    <t>Pre-Period: 1975-1991</t>
  </si>
  <si>
    <t>1991-1999</t>
  </si>
  <si>
    <t>1999-2007</t>
  </si>
  <si>
    <t>1991-2007</t>
  </si>
  <si>
    <t>1975-1983</t>
  </si>
  <si>
    <t>1983-1991</t>
  </si>
  <si>
    <t>1975-1991</t>
  </si>
  <si>
    <t>II. Controlling for Computer and Chemical Sector Main Effects</t>
  </si>
  <si>
    <t>III. Adding Detailed Controls</t>
  </si>
  <si>
    <t>Workers</t>
  </si>
  <si>
    <t>Market</t>
  </si>
  <si>
    <t>Firm Sales</t>
  </si>
  <si>
    <t>Firm Global Inputs</t>
  </si>
  <si>
    <t xml:space="preserve">US Imports from China </t>
  </si>
  <si>
    <t xml:space="preserve">Third Country Imports 
from China </t>
  </si>
  <si>
    <t xml:space="preserve">Normalized Trade Relations Tariff Gap </t>
  </si>
  <si>
    <t>Multi-Fiber Agreement Quotas</t>
  </si>
  <si>
    <r>
      <t>Impact of 1</t>
    </r>
    <r>
      <rPr>
        <sz val="12"/>
        <rFont val="Symbol"/>
        <charset val="2"/>
      </rPr>
      <t>s</t>
    </r>
    <r>
      <rPr>
        <sz val="12"/>
        <rFont val="Garamond"/>
        <family val="1"/>
      </rPr>
      <t xml:space="preserve"> Exposure</t>
    </r>
  </si>
  <si>
    <t>&gt;Avg</t>
  </si>
  <si>
    <t>≤Avg</t>
  </si>
  <si>
    <t>Sales/Worker</t>
  </si>
  <si>
    <t>Capital/Worker</t>
  </si>
  <si>
    <t>Profit/Capital (ROI)</t>
  </si>
  <si>
    <t>Historical / Main</t>
  </si>
  <si>
    <t>Segment/ Historical/ Main</t>
  </si>
  <si>
    <t>Exact Historical</t>
  </si>
  <si>
    <t>Pr(Entered Segment)</t>
  </si>
  <si>
    <t>Reduced Patent Samples</t>
  </si>
  <si>
    <t>Alternative Firm Weights</t>
  </si>
  <si>
    <t>Compustat Balanced Panel</t>
  </si>
  <si>
    <t>No Manual or NBER Matches</t>
  </si>
  <si>
    <t>Patent Citations</t>
  </si>
  <si>
    <t>No Comp /Comm Tech</t>
  </si>
  <si>
    <t>Compustat-Matched 
Corporate Only</t>
  </si>
  <si>
    <t>US Inventors</t>
  </si>
  <si>
    <t>Foreign Inventors</t>
  </si>
  <si>
    <r>
      <rPr>
        <i/>
        <sz val="12"/>
        <rFont val="Garamond"/>
        <family val="1"/>
      </rPr>
      <t>R&amp;D</t>
    </r>
    <r>
      <rPr>
        <sz val="12"/>
        <rFont val="Garamond"/>
        <family val="1"/>
      </rPr>
      <t xml:space="preserve"> Investment</t>
    </r>
  </si>
  <si>
    <t>All Inventors</t>
  </si>
  <si>
    <t>All Firms</t>
  </si>
  <si>
    <r>
      <rPr>
        <sz val="12"/>
        <color theme="1"/>
        <rFont val="Symbol"/>
        <charset val="2"/>
      </rPr>
      <t>D</t>
    </r>
    <r>
      <rPr>
        <sz val="12"/>
        <color theme="1"/>
        <rFont val="Garamond"/>
        <family val="1"/>
      </rPr>
      <t xml:space="preserve"> 1991-07</t>
    </r>
    <r>
      <rPr>
        <sz val="12"/>
        <color theme="1"/>
        <rFont val="Arial"/>
        <family val="2"/>
      </rPr>
      <t xml:space="preserve"> 
-</t>
    </r>
    <r>
      <rPr>
        <sz val="12"/>
        <color theme="1"/>
        <rFont val="Garamond"/>
        <family val="1"/>
      </rPr>
      <t>1975-91</t>
    </r>
  </si>
  <si>
    <t>Firms</t>
  </si>
  <si>
    <t>Firm Labor Productivity and Capital Intensity</t>
  </si>
  <si>
    <t>Profitability and Leverage</t>
  </si>
  <si>
    <t>Debt/Equity</t>
  </si>
  <si>
    <t>Figure 1a: Number of Patents by Application Year</t>
  </si>
  <si>
    <t>Figure 1b. Growth in Sectoral Patenting and Import Penetration from China</t>
  </si>
  <si>
    <t>Splits by Profitability and Leverage</t>
  </si>
  <si>
    <t>Splits by Firm Labor Productivity and Capital Intensity</t>
  </si>
  <si>
    <t>II. Change in Global Patents vs Change in Global Sales</t>
  </si>
  <si>
    <t>III. Change in Global Patents vs Change in Global Employment</t>
  </si>
  <si>
    <t>I. Change in US Inventor Patents vs Change in US Sales</t>
  </si>
  <si>
    <t>Table 1. Effect of Chinese Import Competition on Firm Sales, Employment and R&amp;D Expenditures, 1991-2007 and 1975-1991 (for Falsification Test). Dependent Variable: Relative Change in Sales, Inputs, Value, and R&amp;D.</t>
  </si>
  <si>
    <t>Share of Manufacturing Patents in 4-Digit Industries with Non-Zero Exposure, Year 1999</t>
  </si>
  <si>
    <t>Table 4. Effect of Chinese Import Competition on Patenting 1991-2007: Sample Splits by Initial Firm Sales/Worker, Capital/Worker, Return on Investment and Debt/Equity. Dependent Variable: Relative Change in Patents.</t>
  </si>
  <si>
    <t>II. Firms in Manufacturing Sector</t>
  </si>
  <si>
    <t>Relative Change in Patenting</t>
  </si>
  <si>
    <r>
      <rPr>
        <sz val="12"/>
        <rFont val="Arial"/>
        <family val="2"/>
      </rPr>
      <t>Δ</t>
    </r>
    <r>
      <rPr>
        <sz val="12"/>
        <rFont val="Garamond"/>
        <family val="1"/>
      </rPr>
      <t xml:space="preserve"> U.S. Industry or Firm Exposure to Chinese Imports</t>
    </r>
  </si>
  <si>
    <t>Notes: Every regression in Panel I comprises two stacked first differences 1991-1999 and 1999-2007, and includes a period dummy and eleven indicator variables for broad sectors of manufacturing. The data includes all U.S. firms for whom the indicated outcome variable is reported in Compustat at the start and end of a given period. The relative change of an outcome variable is defined as the first difference in the outcome over a period t,t+1, divided by the average of the outcome across the two periods t and t+1. Panel II provides falsification tests that regress the change in outcomes during the periods 1975-1983 and 1983-1991 on the future increase in Chinese import penetration, which is averaged over the 1991-1999 and 1999-2007 periods. All models are weighted by a firm's U.S.-inventor patents, averaged over the start and end of a period. Standard errors are clustered on 4-digit SIC industries. ~ p ≤ 0.10, * p ≤ 0.05, ** p ≤ 0.01.</t>
  </si>
  <si>
    <t>Notes: Each coefficient is derived from a separate firm-level regression of the relative change in patents on the change of Chinese import penetration. The relative change in patents is defined as the first difference in patents over a period t,t+1, divided by the average number of patents across the two periods t and t+1. Import penetration increased by a mean of 2.07 (s.e. 4.37) percentage points in 1991-1999, by 6.46 (s.e. 14.34) in 1999-2007, and by 4.54 (s.e. 11.34) pooled over both periods. Columns 4-6 provide falsification tests that regress the change in patents on the future increase in Chinese import penetration, averaged over the 1991-1999 and 1999-2007 periods. Columns 3 and 6 present stacked first differences models for the periods 75-83/83-91 and 91-99/99-07 and include a period dummy, while column 7 indicates the difference between the import exposure coefficients of the column 3 and 6 models. Models (c) and (d) include dummies for the computer/communication and chemical/petroleum industries. Model (e) includes a full set of dummies for 11 manufacturing sectors. Model (f) additionally includes 5 industry-level controls for production characteristics (production workers as a share of total employment, log of average wage, and the ratio of capital to value added, all measured at the start of each period; as well as computer investment and investment in high-tech equipment, both expressed as a share of total investment and measured in 1990 for the models of columns 1-3 and in 1972 for the models of columns 4-6). Model (g) additionally includes a dummy variable for US-based firms, and controls for the log US sales of a firm and for its global R&amp;D expenditure expressed as a share of global sales. It also includes two dummy variables indicating firms for which the two latter controls are not available in the Compustat data. Model (h) additionally controls for the fraction of a firm's patents that fall into each of the six major patent technology categories defined by Hall, Jaffe and Trajtenberg (2011), averaged over start-of-period and end-of-period patents. Model (i) additionally controls for two 8-year lags of the outcome variable. All models are weighted by a firm's U.S.-inventor patents, averaged over the start and end of a period. Standard errors are clustered on 4-digit SIC industries. ~ p ≤ 0.10, * p ≤ 0.05, ** p ≤ 0.01.</t>
  </si>
  <si>
    <t>Notes: N=8,271 except N=495 in columns 7-8 which include only the 3-digit sectors that comprise at least one MFA-affected 4-digit industry. Every regression comprises two stacked first differences 1991-1999 and 1999-2007, and includes the full set of controls from model 3h in table 2. Data on average fill rates of MFA quotas in 1999 and on NTR tariff gaps are based on Pierce and Schott (2016), and are measured in percentage points. All models are weighted by a firm's U.S.-inventor patents, averaged over the start and end of a period. Standard errors are clustered on 4-digit SIC industries. ~ p ≤ 0.10, * p ≤ 0.05, ** p ≤ 0.01.</t>
  </si>
  <si>
    <t>Notes: Every regression comprises two stacked first differences 1991-1999 and 1999-2007, and includes the full set of controls from model 3h in table 2. Columns 1-2, 3-4, 5-6 and 7-8 split the firm sample into firms whose sales per employee, capital per employee, return on investment, or debt to equity ratio is above/below the patent-weighted industry average in the start-of-period year. All models are weighted by a firm's U.S.-inventor patents, averaged over the start and end of a period. Standard errors are clustered on 4-digit SIC industries. ~ p ≤ 0.10, * p ≤ 0.05, ** p ≤ 0.01.</t>
  </si>
  <si>
    <t>Notes: Every regression comprises two stacked first differences 1991-1999 and 1999-2007, and includes the full set of controls from model 3h in table 2. Column 1 assigns each firm to its main, time-invariant industry code as reported in Compustat, and corresponds to model 3h in table 2. Column 2 assigns each firm-period observation to the historical Compustat industry code at the start of the respective period if available, or else to the earliest available subsequent historical industry code, or else to the main industry code. Column 3 defines firm-level trade exposure by weighting industry-level import shocks with a firm's start-of-period distribution of sales across industries. If sales by industry segment are unavailable at the start of the period, then they are replaced by sales by industry in the earliest subsequent year. If a firm's sales are never disaggregated across industries, then trade exposure is defined as in column 2. Columns 4 and 5 only retain firms for which a historical industry code or historical segment sales data is available both for the start-of-period and end-of-period year. The column 6 model uses the same sample and industry definition as column 4, and estimates the probability that a firm will have a different industry code at the end of a period than at the start. Columns 7 and 8 use the same sample definition as column 5, and estimate the probability that a firm has positive sales in an industry segment only at the end of a period (entry into new industry segment, column 7) or only at the start of the period (exit from industry segment, column 8). All models are weighted by a firm's U.S.-inventor patents, averaged over the start and end of a period. Standard errors are clustered on 4-digit SIC industries. ~ p ≤ 0.10, * p ≤ 0.05, ** p ≤ 0.01.</t>
  </si>
  <si>
    <t>Notes: Every regression comprises two stacked first differences 1991-1999 and 1999-2007. N=819, based on 184,262/130,611/52,084/236,346 patents in columns 1-4/5-6/7-8/9-10. The mean of the outcome variable is 29.57/21.88/9.04/25.93 in columns 1-4/5-6/7-8/9-10. Column 1 includes a period dummy and controls for the fraction of Compustat-matched patents in a technology class that have an assignee in either the computer or chemical sector, averaged over the start and end of a period. Column 2 controls for the distribution of Compustat-matched patents across 11 manufacturing sectors, and includes dummies for 6 major technology categories. Column 3 additionally controls for two 8-year lags of the outcome variable. All models are weighted by the number of Compustat-matched U.S.-inventor patents in a technology class, averaged over the start and end of a period. Standard errors are clustered on 4-digit SIC industries. ~ p ≤ 0.10, * p ≤ 0.05, ** p ≤ 0.01.</t>
  </si>
  <si>
    <t>Test for Equal Coeff.</t>
  </si>
  <si>
    <t>Notes: Every regression comprises two stacked first differences 1991-1999 and 1999-2007, and includes the full set of controls from model 3h in table 2. The dependent variable in column 1 omits patents that were granted more than six years after patent application. Column 2 excludes patents in the computer and communications technology category, and column 3 excludes patents in the chemical or drug technology category. Column 4 excludes patents from firms that we manually matched to Compustat, while column 5 additionally excludes patents matched via NBER-PDP, thus retaining only the result of fully automated matching based on firm names and our web search algorithm. Column 6 retains only firms that are observed in Compustat both at the start and end of a period. Column 7 weights firms by the share of their patents among all patent citations, averaged over the start and end of the period. Columns 8 and 9 weight firms by R&amp;D expenditures or U.S. sales, averaged over the start and end of the period. Column 10 uses an unweighted balanced panel of Compustat firms. Standard errors are clustered on 4-digit SIC industries. ~ p ≤ 0.10, * p ≤ 0.05, ** p ≤ 0.01.</t>
  </si>
  <si>
    <t>Notes: Every regression comprises two stacked first differences 1991-1999 and 1999-2007, and includes the full set of controls from model 3h in table 2. Columns 1-3 use only patents whose main inventor is based in the U.S. (as observed in the patent), while columns 4-6 use only firms that are headquartered in the U.S. (as observed in the most recent Compustat data). Column 7 includes all corporate patents from the U.S. Patent Office that we matched to Compustat firms. Models in columns 1-3/4-6/7 are weighted by a firm's U.S.-inventor/U.S.-firm/overall patents, averaged over the start and end of a period. Standard errors are clustered on 4-digit SIC industries. ~ p ≤ 0.10, * p ≤ 0.05, ** p ≤ 0.01.</t>
  </si>
  <si>
    <t>Notes: Every regression comprises two stacked first differences 1991-1999 and 1999-2007, and includes the full set of controls from model 3h in table 2. The outcome variable is the first difference between the relative change of a firm's U.S.-iventor or global patents, and the firm's U.S. sales, global sales or global employment. Columns 2-3, 4-5, 6-7 and 8-9 split the firm sample into firms whose sales per employee, capital per employee, return on investment, or debt to equity ratio is above/below the patent-weighted industry average in the start-of-period year. All models are weighted by a firm's U.S.-inventor patents, averaged over the start and end of a period. Standard errors are clustered on 4-digit SIC industries. ~ p ≤ 0.10, * p ≤ 0.05, ** p ≤ 0.01.</t>
  </si>
  <si>
    <t>name</t>
  </si>
  <si>
    <t>web</t>
  </si>
  <si>
    <t>Application Year 1975</t>
  </si>
  <si>
    <t>Application Year 1983</t>
  </si>
  <si>
    <t>Application Year 1991</t>
  </si>
  <si>
    <t>Application Year 1999</t>
  </si>
  <si>
    <t>Application Year 2007</t>
  </si>
  <si>
    <t>Table A2. Matching Patent Data to Compustat Data</t>
  </si>
  <si>
    <t>Table A3. Firm Characteristics</t>
  </si>
  <si>
    <t>All Five Years</t>
  </si>
  <si>
    <t>Name</t>
  </si>
  <si>
    <t>Web</t>
  </si>
  <si>
    <t>Manual</t>
  </si>
  <si>
    <t>(11)</t>
  </si>
  <si>
    <t>ADHPS</t>
  </si>
  <si>
    <t>ADHPS Web</t>
  </si>
  <si>
    <t>Alternative Assignment of Patents to Compustat Firms</t>
  </si>
  <si>
    <t>Table A7. Effect of Chinese Import Competition on Patenting 1991-2007: Technology Class-Level Analysis. Dependent Variable: Relative Change in Patents within Technology Class.</t>
  </si>
  <si>
    <t>Table A8. Effect of Chinese Import Competition on Firm-Level Patenting, 1991-2007: Alternative Firm and Inventor Samples. Dependent Variable: Relative Change of Number of Patents.</t>
  </si>
  <si>
    <t>Table A9. Effect of Chinese Import Competition on Patenting vs Sales or Employment, 1991-2007. Dependent Variable: Relative Change in Patents minus Relative Change in Sales or Employment.</t>
  </si>
  <si>
    <t>Source of Match in ADHPS</t>
  </si>
  <si>
    <t>Not Matched by NBER-PDP</t>
  </si>
  <si>
    <t>Notes: "In-Sample firms" consist of Compustat firms with valid industry affiliations that have at least one patent included in our analysis (i.e., patents with corporate assignees, US-based primary inventors, and application years 1975, 1983, 1991, 1999, and 2007). The sample in column 2 consists of all Compustat firms with valid industry affiliations. Firms are assigned to sectors based on the time-invariant main Compustat industry code. Average firm characteristics are calculated for firms that reported a given accounting item to Compustat in 1991, regardless of whether they applied for patents that year. Column 3 measures the contribution of in-sample firms to the overall volume for an accounting item among all firms that reported that item in 1991.</t>
  </si>
  <si>
    <t xml:space="preserve">Notes: Column 1 reports the number of patents with corporate assignees and US-based primary inventors by application year. Columns 2 and 3 indicate the number and percentage of these patents that we match to Compustat firms in our final sample. Columns 4 and 5 indicate the number and percentage of patents that NBER-PDP matches. Columns 6 and 7 indicate the number and percentage of patents that can be matched to Compustat by the ADHPS web match algorithm (regardless of whether a name match exists). Columns 8-11 report the share of patents from the ADHPS sample in column 2 that are matched to Compustat in each of our four sequential steps: matching based on name strings (column 8), matching based on the ADHPS web search algorithm (column 9), matching based on assignee name-firm links in NBER-PDP (column 10), and matching based on our own manual searches (column 11). </t>
  </si>
  <si>
    <t>Number of Firms Reporting in 1991</t>
  </si>
  <si>
    <t>INTERNATIONAL BUSINESS MACHINCES CORPORATION</t>
  </si>
  <si>
    <t>INTERNATIONAL BUSINESS MACHINES CORPORAION</t>
  </si>
  <si>
    <t>IBM JAPAN LTD</t>
  </si>
  <si>
    <t>INTERNATIONAL BUSINESS MAHINES CORPORATION</t>
  </si>
  <si>
    <t>INTERNATONAL BUSINESS MACHINES CORPORATION</t>
  </si>
  <si>
    <t>INTERNATIONAL BUSINESS MACHINES CORPORARTION</t>
  </si>
  <si>
    <t>INTERNATIONAL BUSINESS MACHINES CORPORATIION</t>
  </si>
  <si>
    <t>INTERNATIONAL BUSIENSS MACHINES CORPORATION</t>
  </si>
  <si>
    <t>INTERANTIONAL BUSINESS MACHINES CORPORATION</t>
  </si>
  <si>
    <t>IBM</t>
  </si>
  <si>
    <t>INTERNATIONAL BUSINESS MACHINES CORPORATIOIN</t>
  </si>
  <si>
    <t>INTERNATIONAL BUSINESS MACHNIES CORPORATION</t>
  </si>
  <si>
    <t>INTERNATIONAL BUSINESS MAHCINES CORPORATION</t>
  </si>
  <si>
    <t>INTERNATIONAL BUSINESS MACHINES CORPORATOIN</t>
  </si>
  <si>
    <t>INTERNATIONAL BUSINSS MACHINES CORPORATION</t>
  </si>
  <si>
    <t>INTERNATIOANAL BUSINESS MACHINES CORPORATION</t>
  </si>
  <si>
    <t>INTERNATIONAL BUSNINESS MACHINES CORPORATION</t>
  </si>
  <si>
    <t>INTERNATIONAL BUSINESS MACHINES CORPOATION</t>
  </si>
  <si>
    <t>INTERNATIONAL BUSINESS MACHNINES CORPORATION</t>
  </si>
  <si>
    <t>INTERNATIIONAL BUSINESS MACHINES CORPORATION</t>
  </si>
  <si>
    <t>INTERNATIONAL BUISINESS MACHINES CORPORATION</t>
  </si>
  <si>
    <t>INTERNATIONAL BUSINESS MACHINES COPROATION</t>
  </si>
  <si>
    <t>INFORMATION BUSINESS MACHINES CORPORATION</t>
  </si>
  <si>
    <t>INTERNATIONAL BUSINESS MACHINES COROPORATION</t>
  </si>
  <si>
    <t>INTERNATIONAL BUSINESS MACHINES CORPORATIN</t>
  </si>
  <si>
    <t>LNTERNATIONAL BUSINESS MACHINES CORPORATION</t>
  </si>
  <si>
    <t>Note: In each Year 1994-2012, the number of patents that we attribute to IBM corresponds to 99.5%-100% of the patent total that IBM reports in its company statements.</t>
  </si>
  <si>
    <t>Number of Patents</t>
  </si>
  <si>
    <t>X</t>
  </si>
  <si>
    <t>Table 2. Effect of Chinese Import Competition on Firm-Level Patenting, 1991-2007 and 1975-1991 (for Falsification Test). Dependent Variable: Change of Number of Corporate Patents by US-Based Inventors in Compustat Firms (in Percentage of Mid-Period Number of Patents).</t>
  </si>
  <si>
    <t>nber-pdp</t>
  </si>
  <si>
    <t>INTELLECTUAL BUSINESS MACHINES CORPORATION</t>
  </si>
  <si>
    <t/>
  </si>
  <si>
    <t>Table A1. Patents matched to IBM by Autor, Dorn, Hanson, Pisano and Shu</t>
  </si>
  <si>
    <t>Name variations that appear before 2006</t>
  </si>
  <si>
    <t>Name variations that appear only after 2006</t>
  </si>
  <si>
    <t>Notes: The table comprises all primary assignees with at least two corporate patents granted during 1975-2013 which we match to IBM using the method indicated in column 2. 2006 marks the end of NBER-PDP coverage. IBM has 76 additional name variations that are not shown in this table, each appearing on just one patent in our data. NBER-PDP matches 50 of these assignees, while ADHPS web search algorithm matches 67. The listed assignee names have been subject to minimal cleaning, including standardizing cases, removing of accents, and cleaning of non-alphabetic and non-numeric characters.</t>
  </si>
  <si>
    <t xml:space="preserve">Table A4. Distribution of Patents across Manufacturing Sectors		</t>
  </si>
  <si>
    <t xml:space="preserve">Notes: The sample consists of Compustat-matched patents with corporate assignees from the manufacturing sector and US-based primary inventors. Manufacturing firms account for 80.7%/ 81.3%/82.2%/77.3%/71.0% of all corporate patents in 1975/1983/1991/1999/2007. The Computer and Electronics sector comprises the SIC industries that correspond to NAICS sector 334, while the Machinery and Equipment sector comprises all other industries belonging to the 2-digit SIC codes 35, 36 and 38. </t>
  </si>
  <si>
    <t>Table A5. Effect of Chinese Import Competition on Firm-Level Patenting, 1991-2007: Robustness to Alternative Samples and Weights. Dependent Variable: Relative Change of Number of Patents by US-Based Inventors.</t>
  </si>
  <si>
    <t>Table A6. Effect of Chinese Import Competition on Firm-Level Patenting, and on Probability of Industry and Segment Change, 1991-2007. Dependent Variable: Relative Change of Number of Patents by US-Based Inventors, Probability of Industry or Segment Change (in Percentage Points).</t>
  </si>
  <si>
    <t>p=0.522</t>
  </si>
  <si>
    <t>p=0.430</t>
  </si>
  <si>
    <t>p=0.068</t>
  </si>
  <si>
    <t>p=0.055</t>
  </si>
  <si>
    <t>p=0.814</t>
  </si>
  <si>
    <t>p=0.441</t>
  </si>
  <si>
    <t>p=0.009</t>
  </si>
  <si>
    <t>p=0.017</t>
  </si>
  <si>
    <t>p=0.158</t>
  </si>
  <si>
    <t>p=0.145</t>
  </si>
  <si>
    <t>p=0.029</t>
  </si>
  <si>
    <t>p=0.100</t>
  </si>
  <si>
    <t>p=0.102</t>
  </si>
  <si>
    <t>p=0.034</t>
  </si>
  <si>
    <t>p=0.192</t>
  </si>
  <si>
    <t>p=0.149</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</si>
</sst>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_);_(* \(#,##0.00\);_(* &quot;-&quot;??_);_(@_)"/>
    <numFmt numFmtId="165" formatCode="0.000"/>
    <numFmt numFmtId="166" formatCode="\(0.00\)"/>
    <numFmt numFmtId="167" formatCode="0.000_);\(0.000\)"/>
    <numFmt numFmtId="168" formatCode="\(0.000\)"/>
    <numFmt numFmtId="169" formatCode="0_);\(0\)"/>
    <numFmt numFmtId="170" formatCode="\(#,##0\)"/>
    <numFmt numFmtId="171" formatCode="0.0%"/>
    <numFmt numFmtId="172" formatCode="0.0"/>
    <numFmt numFmtId="173" formatCode="0.0000"/>
    <numFmt numFmtId="174" formatCode="#,##0.0"/>
    <numFmt numFmtId="175" formatCode="&quot;$&quot;#,##0.0"/>
  </numFmts>
  <fonts count="79" x14ac:knownFonts="1">
    <font>
      <sz val="12"/>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sz val="12"/>
      <color theme="1"/>
      <name val="Garamond"/>
      <family val="1"/>
    </font>
    <font>
      <sz val="10"/>
      <name val="Arial"/>
      <family val="2"/>
    </font>
    <font>
      <sz val="10"/>
      <color indexed="12"/>
      <name val="Arial"/>
      <family val="2"/>
    </font>
    <font>
      <sz val="9"/>
      <name val="Garamond"/>
      <family val="1"/>
    </font>
    <font>
      <sz val="9"/>
      <color indexed="8"/>
      <name val="Garamond"/>
      <family val="1"/>
    </font>
    <font>
      <sz val="12"/>
      <name val="Garamond"/>
      <family val="1"/>
    </font>
    <font>
      <u/>
      <sz val="12"/>
      <name val="Garamond"/>
      <family val="1"/>
    </font>
    <font>
      <i/>
      <sz val="12"/>
      <name val="Garamond"/>
      <family val="1"/>
    </font>
    <font>
      <b/>
      <sz val="12"/>
      <name val="Times New Roman"/>
      <family val="1"/>
    </font>
    <font>
      <sz val="12"/>
      <name val="Calibri"/>
      <family val="2"/>
      <scheme val="minor"/>
    </font>
    <font>
      <sz val="10"/>
      <color indexed="12"/>
      <name val="Courier New"/>
      <family val="3"/>
    </font>
    <font>
      <sz val="10"/>
      <name val="Calibri"/>
      <family val="2"/>
      <scheme val="minor"/>
    </font>
    <font>
      <sz val="10"/>
      <color theme="1"/>
      <name val="Calibri"/>
      <family val="2"/>
      <scheme val="minor"/>
    </font>
    <font>
      <sz val="10"/>
      <color theme="1"/>
      <name val="Courier New"/>
      <family val="3"/>
    </font>
    <font>
      <b/>
      <i/>
      <sz val="12"/>
      <color theme="1"/>
      <name val="Calibri"/>
      <family val="2"/>
      <scheme val="minor"/>
    </font>
    <font>
      <sz val="12"/>
      <color rgb="FF000000"/>
      <name val="Calibri"/>
      <family val="2"/>
      <scheme val="minor"/>
    </font>
    <font>
      <sz val="12"/>
      <color rgb="FF000000"/>
      <name val="Garamond"/>
      <family val="1"/>
    </font>
    <font>
      <sz val="12"/>
      <name val="Arial"/>
      <family val="2"/>
    </font>
    <font>
      <sz val="10"/>
      <name val="Calibri"/>
      <family val="2"/>
    </font>
    <font>
      <sz val="10"/>
      <color theme="1"/>
      <name val="Calibri (Body)"/>
    </font>
    <font>
      <sz val="10"/>
      <name val="Calibri (Body)"/>
    </font>
    <font>
      <sz val="12"/>
      <name val="Times New Roman"/>
      <family val="1"/>
    </font>
    <font>
      <sz val="11"/>
      <color theme="1"/>
      <name val="Calibri"/>
      <family val="2"/>
    </font>
    <font>
      <sz val="11"/>
      <name val="Calibri"/>
      <family val="2"/>
    </font>
    <font>
      <sz val="11"/>
      <color theme="1"/>
      <name val="Calibri"/>
      <family val="2"/>
      <scheme val="minor"/>
    </font>
    <font>
      <sz val="10"/>
      <name val="Garamond"/>
      <family val="1"/>
    </font>
    <font>
      <i/>
      <sz val="12"/>
      <color theme="1"/>
      <name val="Calibri"/>
      <family val="2"/>
      <scheme val="minor"/>
    </font>
    <font>
      <sz val="9"/>
      <color theme="1"/>
      <name val="Garamond"/>
      <family val="1"/>
    </font>
    <font>
      <sz val="10"/>
      <color rgb="FF000000"/>
      <name val="Garamond"/>
      <family val="1"/>
    </font>
    <font>
      <sz val="12"/>
      <color theme="1"/>
      <name val="Arial"/>
      <family val="2"/>
    </font>
    <font>
      <sz val="10"/>
      <color theme="1"/>
      <name val="Arial"/>
      <family val="2"/>
    </font>
    <font>
      <i/>
      <sz val="10"/>
      <name val="Arial"/>
      <family val="2"/>
    </font>
    <font>
      <sz val="11"/>
      <name val="Garamond"/>
      <family val="1"/>
    </font>
    <font>
      <sz val="10"/>
      <color theme="1"/>
      <name val="Garamond"/>
      <family val="1"/>
    </font>
    <font>
      <sz val="8"/>
      <name val="Calibri"/>
      <family val="2"/>
      <scheme val="minor"/>
    </font>
    <font>
      <u/>
      <sz val="10"/>
      <name val="Garamond"/>
      <family val="1"/>
    </font>
    <font>
      <b/>
      <sz val="10"/>
      <name val="Times New Roman"/>
      <family val="1"/>
    </font>
    <font>
      <sz val="12"/>
      <color theme="1"/>
      <name val="Symbol"/>
      <charset val="2"/>
    </font>
    <font>
      <sz val="10"/>
      <name val="Times New Roman"/>
      <family val="1"/>
    </font>
    <font>
      <sz val="10"/>
      <color theme="1"/>
      <name val="Calibri"/>
      <family val="2"/>
    </font>
    <font>
      <b/>
      <sz val="10"/>
      <color theme="0" tint="-0.249977111117893"/>
      <name val="Times New Roman"/>
      <family val="1"/>
    </font>
    <font>
      <b/>
      <sz val="10"/>
      <name val="Arial"/>
      <family val="2"/>
    </font>
    <font>
      <b/>
      <sz val="10"/>
      <name val="Garamond"/>
      <family val="1"/>
    </font>
    <font>
      <sz val="12"/>
      <color theme="1"/>
      <name val="Calibri"/>
      <family val="2"/>
    </font>
    <font>
      <b/>
      <i/>
      <sz val="10"/>
      <color theme="1"/>
      <name val="Arial"/>
      <family val="2"/>
    </font>
    <font>
      <i/>
      <sz val="12"/>
      <color theme="1"/>
      <name val="Garamond"/>
      <family val="1"/>
    </font>
    <font>
      <i/>
      <sz val="10"/>
      <color theme="1"/>
      <name val="Garmond"/>
    </font>
    <font>
      <i/>
      <sz val="10"/>
      <name val="Garamond"/>
      <family val="1"/>
    </font>
    <font>
      <i/>
      <sz val="12"/>
      <name val="Garamond"/>
      <family val="1"/>
    </font>
    <font>
      <i/>
      <sz val="12"/>
      <color theme="1"/>
      <name val="Calibri"/>
      <family val="2"/>
      <scheme val="minor"/>
    </font>
    <font>
      <i/>
      <sz val="10"/>
      <name val="Garamond"/>
      <family val="1"/>
    </font>
    <font>
      <i/>
      <sz val="12"/>
      <color theme="1"/>
      <name val="Garamond"/>
      <family val="1"/>
    </font>
    <font>
      <sz val="12"/>
      <name val="Garamond"/>
      <family val="1"/>
    </font>
    <font>
      <i/>
      <sz val="10"/>
      <color theme="1"/>
      <name val="Calibri"/>
      <family val="2"/>
      <scheme val="minor"/>
    </font>
    <font>
      <sz val="10"/>
      <name val="Garamond"/>
      <family val="1"/>
    </font>
    <font>
      <sz val="10"/>
      <color theme="1"/>
      <name val="Garamond"/>
      <family val="1"/>
    </font>
    <font>
      <u/>
      <sz val="10"/>
      <name val="Garamond"/>
      <family val="1"/>
    </font>
    <font>
      <b/>
      <sz val="10"/>
      <name val="Times New Roman"/>
      <family val="1"/>
    </font>
    <font>
      <sz val="10"/>
      <name val="Arial"/>
      <family val="2"/>
    </font>
    <font>
      <sz val="12"/>
      <color theme="1"/>
      <name val="Garamond"/>
      <family val="1"/>
    </font>
    <font>
      <b/>
      <sz val="10"/>
      <name val="Garamond"/>
      <family val="1"/>
    </font>
    <font>
      <sz val="12"/>
      <name val="Symbol"/>
      <charset val="2"/>
    </font>
    <font>
      <i/>
      <u/>
      <sz val="12"/>
      <name val="Garamond"/>
      <family val="1"/>
    </font>
    <font>
      <i/>
      <u/>
      <sz val="12"/>
      <color theme="1"/>
      <name val="Calibri"/>
      <family val="2"/>
      <scheme val="minor"/>
    </font>
    <font>
      <i/>
      <u/>
      <sz val="10"/>
      <name val="Garamond"/>
      <family val="1"/>
    </font>
    <font>
      <sz val="10"/>
      <name val="Times New Roman"/>
      <family val="1"/>
    </font>
    <font>
      <sz val="10"/>
      <name val="Calibri"/>
      <family val="2"/>
    </font>
    <font>
      <sz val="10"/>
      <color theme="1"/>
      <name val="Calibri"/>
      <family val="2"/>
    </font>
    <font>
      <b/>
      <sz val="10"/>
      <color theme="0" tint="-0.249977111117893"/>
      <name val="Times New Roman"/>
      <family val="1"/>
    </font>
    <font>
      <b/>
      <sz val="10"/>
      <color rgb="FFFF0000"/>
      <name val="Times New Roman"/>
      <family val="1"/>
    </font>
    <font>
      <sz val="12"/>
      <color theme="1"/>
      <name val="Garamond"/>
      <family val="1"/>
      <charset val="2"/>
    </font>
    <font>
      <sz val="12"/>
      <color theme="0"/>
      <name val="Calibri"/>
      <family val="2"/>
      <scheme val="minor"/>
    </font>
    <font>
      <sz val="12"/>
      <color theme="0"/>
      <name val="Garamond"/>
      <family val="1"/>
    </font>
    <font>
      <i/>
      <sz val="12"/>
      <color rgb="FF000000"/>
      <name val="Garamond"/>
      <family val="1"/>
    </font>
    <font>
      <i/>
      <sz val="12"/>
      <color rgb="FF000000"/>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auto="1"/>
      </bottom>
      <diagonal/>
    </border>
    <border>
      <left/>
      <right/>
      <top/>
      <bottom style="medium">
        <color auto="1"/>
      </bottom>
      <diagonal/>
    </border>
    <border>
      <left/>
      <right/>
      <top style="medium">
        <color auto="1"/>
      </top>
      <bottom/>
      <diagonal/>
    </border>
    <border>
      <left/>
      <right/>
      <top/>
      <bottom style="medium">
        <color rgb="FF000000"/>
      </bottom>
      <diagonal/>
    </border>
  </borders>
  <cellStyleXfs count="226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5"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473">
    <xf numFmtId="0" fontId="0" fillId="0" borderId="0" xfId="0"/>
    <xf numFmtId="0" fontId="4" fillId="0" borderId="0" xfId="0" applyFont="1" applyFill="1"/>
    <xf numFmtId="0" fontId="0" fillId="0" borderId="0" xfId="0" applyFill="1"/>
    <xf numFmtId="0" fontId="0" fillId="0" borderId="0" xfId="0" applyFill="1" applyAlignment="1">
      <alignment horizontal="center"/>
    </xf>
    <xf numFmtId="3" fontId="0" fillId="0" borderId="0" xfId="0" applyNumberFormat="1" applyFill="1" applyAlignment="1">
      <alignment horizontal="center"/>
    </xf>
    <xf numFmtId="49" fontId="0" fillId="0" borderId="0" xfId="0" applyNumberFormat="1" applyFill="1" applyAlignment="1">
      <alignment vertical="top" wrapText="1"/>
    </xf>
    <xf numFmtId="49" fontId="0" fillId="0" borderId="0" xfId="0" applyNumberFormat="1" applyFill="1" applyAlignment="1">
      <alignment horizontal="center" vertical="top" wrapText="1"/>
    </xf>
    <xf numFmtId="170" fontId="5" fillId="0" borderId="0" xfId="0" applyNumberFormat="1" applyFont="1" applyFill="1" applyAlignment="1">
      <alignment horizontal="center"/>
    </xf>
    <xf numFmtId="0" fontId="6" fillId="0" borderId="0" xfId="0" applyFont="1" applyFill="1" applyAlignment="1">
      <alignment horizontal="center"/>
    </xf>
    <xf numFmtId="0" fontId="4" fillId="0" borderId="0" xfId="0" applyFont="1" applyAlignment="1">
      <alignment horizontal="center"/>
    </xf>
    <xf numFmtId="0" fontId="4" fillId="0" borderId="0" xfId="0" applyFont="1" applyFill="1" applyBorder="1" applyAlignment="1">
      <alignment horizontal="center"/>
    </xf>
    <xf numFmtId="0" fontId="9" fillId="0" borderId="1" xfId="0" quotePrefix="1" applyFont="1" applyFill="1" applyBorder="1" applyAlignment="1">
      <alignment horizontal="center" wrapText="1"/>
    </xf>
    <xf numFmtId="0" fontId="9" fillId="0" borderId="0" xfId="0" quotePrefix="1" applyFont="1" applyFill="1" applyBorder="1" applyAlignment="1">
      <alignment horizontal="center" wrapText="1"/>
    </xf>
    <xf numFmtId="168" fontId="9" fillId="0" borderId="0" xfId="0" applyNumberFormat="1" applyFont="1" applyFill="1" applyBorder="1" applyAlignment="1">
      <alignment horizontal="center" wrapText="1"/>
    </xf>
    <xf numFmtId="165" fontId="12" fillId="0" borderId="0" xfId="0" applyNumberFormat="1" applyFont="1" applyAlignment="1">
      <alignment horizontal="left"/>
    </xf>
    <xf numFmtId="166" fontId="9" fillId="0" borderId="2" xfId="0" applyNumberFormat="1" applyFont="1" applyFill="1" applyBorder="1" applyAlignment="1">
      <alignment horizontal="center" wrapText="1"/>
    </xf>
    <xf numFmtId="2" fontId="11" fillId="0" borderId="0" xfId="0" applyNumberFormat="1" applyFont="1" applyFill="1" applyBorder="1" applyAlignment="1">
      <alignment horizontal="center" wrapText="1"/>
    </xf>
    <xf numFmtId="166" fontId="11" fillId="0" borderId="0" xfId="0" applyNumberFormat="1" applyFont="1" applyFill="1" applyBorder="1" applyAlignment="1">
      <alignment horizontal="center" wrapText="1"/>
    </xf>
    <xf numFmtId="0" fontId="0" fillId="0" borderId="0" xfId="0" applyFont="1" applyFill="1"/>
    <xf numFmtId="0" fontId="13" fillId="0" borderId="0" xfId="0" applyFont="1"/>
    <xf numFmtId="0" fontId="13" fillId="0" borderId="0" xfId="0" applyFont="1" applyFill="1"/>
    <xf numFmtId="3" fontId="0" fillId="0" borderId="0" xfId="0" applyNumberFormat="1" applyFill="1" applyBorder="1" applyAlignment="1">
      <alignment horizontal="center"/>
    </xf>
    <xf numFmtId="0" fontId="14" fillId="0" borderId="0" xfId="0" applyFont="1"/>
    <xf numFmtId="0" fontId="15" fillId="0" borderId="0" xfId="0" applyFont="1" applyFill="1"/>
    <xf numFmtId="0" fontId="16" fillId="0" borderId="0" xfId="0" applyFont="1" applyFill="1"/>
    <xf numFmtId="0" fontId="17" fillId="0" borderId="0" xfId="0" applyFont="1" applyFill="1"/>
    <xf numFmtId="0" fontId="17" fillId="0" borderId="0" xfId="0" applyFont="1"/>
    <xf numFmtId="49" fontId="18" fillId="0" borderId="0" xfId="0" applyNumberFormat="1" applyFont="1" applyFill="1" applyAlignment="1">
      <alignment vertical="top"/>
    </xf>
    <xf numFmtId="0" fontId="4" fillId="0" borderId="0" xfId="0" applyFont="1" applyFill="1" applyBorder="1" applyAlignment="1">
      <alignment horizontal="center" wrapText="1"/>
    </xf>
    <xf numFmtId="2" fontId="9" fillId="0" borderId="0" xfId="0" applyNumberFormat="1" applyFont="1" applyFill="1" applyBorder="1" applyAlignment="1">
      <alignment horizontal="center" wrapText="1"/>
    </xf>
    <xf numFmtId="2" fontId="0" fillId="0" borderId="0" xfId="0" applyNumberFormat="1" applyBorder="1" applyAlignment="1">
      <alignment wrapText="1"/>
    </xf>
    <xf numFmtId="0" fontId="10" fillId="0" borderId="0" xfId="0" applyFont="1" applyFill="1" applyBorder="1" applyAlignment="1">
      <alignment horizontal="center" wrapText="1"/>
    </xf>
    <xf numFmtId="49" fontId="9" fillId="0" borderId="0" xfId="0" applyNumberFormat="1" applyFont="1" applyFill="1" applyAlignment="1">
      <alignment vertical="top" wrapText="1"/>
    </xf>
    <xf numFmtId="166" fontId="9" fillId="0" borderId="0" xfId="0" applyNumberFormat="1" applyFont="1" applyFill="1" applyBorder="1" applyAlignment="1">
      <alignment horizontal="center" wrapText="1"/>
    </xf>
    <xf numFmtId="0" fontId="4" fillId="0" borderId="0" xfId="0" applyFont="1" applyFill="1" applyBorder="1" applyAlignment="1">
      <alignment horizontal="center" wrapText="1"/>
    </xf>
    <xf numFmtId="0" fontId="10" fillId="0" borderId="0" xfId="0" applyFont="1" applyFill="1" applyBorder="1" applyAlignment="1">
      <alignment horizontal="center" wrapText="1"/>
    </xf>
    <xf numFmtId="49" fontId="9" fillId="0" borderId="0" xfId="0" applyNumberFormat="1" applyFont="1" applyFill="1" applyAlignment="1">
      <alignment vertical="top" wrapText="1"/>
    </xf>
    <xf numFmtId="2" fontId="9" fillId="0" borderId="0" xfId="0" applyNumberFormat="1" applyFont="1" applyFill="1" applyBorder="1" applyAlignment="1">
      <alignment horizontal="center" wrapText="1"/>
    </xf>
    <xf numFmtId="166" fontId="9" fillId="0" borderId="0" xfId="0" applyNumberFormat="1" applyFont="1" applyFill="1" applyBorder="1" applyAlignment="1">
      <alignment horizontal="center" wrapText="1"/>
    </xf>
    <xf numFmtId="0" fontId="20" fillId="0" borderId="0" xfId="0" applyFont="1"/>
    <xf numFmtId="3" fontId="20" fillId="0" borderId="0" xfId="0" applyNumberFormat="1" applyFont="1" applyAlignment="1">
      <alignment horizontal="center"/>
    </xf>
    <xf numFmtId="0" fontId="19" fillId="0" borderId="0" xfId="0" applyFont="1"/>
    <xf numFmtId="9" fontId="20" fillId="0" borderId="0" xfId="0" applyNumberFormat="1" applyFont="1" applyAlignment="1">
      <alignment horizontal="center"/>
    </xf>
    <xf numFmtId="0" fontId="22" fillId="0" borderId="0" xfId="0" applyFont="1" applyFill="1"/>
    <xf numFmtId="0" fontId="22" fillId="0" borderId="0" xfId="0" applyFont="1"/>
    <xf numFmtId="9" fontId="12" fillId="0" borderId="0" xfId="0" applyNumberFormat="1" applyFont="1" applyBorder="1" applyAlignment="1">
      <alignment horizontal="left"/>
    </xf>
    <xf numFmtId="0" fontId="23" fillId="0" borderId="0" xfId="0" applyFont="1" applyAlignment="1">
      <alignment horizontal="left"/>
    </xf>
    <xf numFmtId="0" fontId="23" fillId="0" borderId="0" xfId="0" applyFont="1" applyFill="1" applyAlignment="1">
      <alignment horizontal="left"/>
    </xf>
    <xf numFmtId="2" fontId="24" fillId="0" borderId="0" xfId="0" applyNumberFormat="1" applyFont="1" applyFill="1" applyBorder="1" applyAlignment="1">
      <alignment horizontal="left" wrapText="1"/>
    </xf>
    <xf numFmtId="166" fontId="24" fillId="0" borderId="0" xfId="0" applyNumberFormat="1" applyFont="1" applyFill="1" applyBorder="1" applyAlignment="1">
      <alignment horizontal="left" wrapText="1"/>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49" fontId="9" fillId="0" borderId="2" xfId="0" applyNumberFormat="1" applyFont="1" applyFill="1" applyBorder="1" applyAlignment="1">
      <alignment vertical="top" wrapText="1"/>
    </xf>
    <xf numFmtId="0" fontId="10" fillId="0" borderId="0" xfId="0" applyFont="1" applyFill="1" applyBorder="1" applyAlignment="1">
      <alignment horizontal="center" wrapText="1"/>
    </xf>
    <xf numFmtId="2" fontId="9" fillId="0" borderId="0" xfId="0" applyNumberFormat="1" applyFont="1" applyFill="1" applyBorder="1" applyAlignment="1">
      <alignment horizontal="center" wrapText="1"/>
    </xf>
    <xf numFmtId="49" fontId="26" fillId="0" borderId="0" xfId="0" applyNumberFormat="1" applyFont="1" applyFill="1" applyAlignment="1">
      <alignment vertical="top" wrapText="1"/>
    </xf>
    <xf numFmtId="166" fontId="27" fillId="0" borderId="0" xfId="0" applyNumberFormat="1" applyFont="1" applyFill="1" applyBorder="1" applyAlignment="1">
      <alignment horizontal="center" wrapText="1"/>
    </xf>
    <xf numFmtId="170" fontId="27" fillId="0" borderId="0" xfId="0" applyNumberFormat="1" applyFont="1" applyFill="1" applyAlignment="1">
      <alignment horizontal="center"/>
    </xf>
    <xf numFmtId="0" fontId="28" fillId="0" borderId="0" xfId="0" applyFont="1" applyFill="1"/>
    <xf numFmtId="165" fontId="25" fillId="0" borderId="0" xfId="0" applyNumberFormat="1" applyFont="1" applyFill="1" applyBorder="1" applyAlignment="1">
      <alignment horizontal="left"/>
    </xf>
    <xf numFmtId="3" fontId="16" fillId="0" borderId="0" xfId="0" applyNumberFormat="1" applyFont="1" applyFill="1" applyAlignment="1">
      <alignment horizontal="left"/>
    </xf>
    <xf numFmtId="1" fontId="9" fillId="0" borderId="0" xfId="0" applyNumberFormat="1" applyFont="1" applyFill="1" applyBorder="1" applyAlignment="1">
      <alignment horizontal="center" wrapText="1"/>
    </xf>
    <xf numFmtId="1" fontId="9" fillId="0" borderId="2" xfId="0" applyNumberFormat="1" applyFont="1" applyFill="1" applyBorder="1" applyAlignment="1">
      <alignment horizontal="center" wrapText="1"/>
    </xf>
    <xf numFmtId="0" fontId="0" fillId="0" borderId="0" xfId="0" applyFill="1" applyBorder="1"/>
    <xf numFmtId="0" fontId="4" fillId="0" borderId="0" xfId="0" applyFont="1" applyFill="1" applyAlignment="1">
      <alignment vertical="center" wrapText="1"/>
    </xf>
    <xf numFmtId="49" fontId="9" fillId="0" borderId="0" xfId="0" applyNumberFormat="1" applyFont="1" applyFill="1" applyBorder="1" applyAlignment="1">
      <alignment vertical="top"/>
    </xf>
    <xf numFmtId="0" fontId="4" fillId="0" borderId="0" xfId="0" quotePrefix="1" applyFont="1" applyFill="1" applyBorder="1" applyAlignment="1">
      <alignment horizontal="center"/>
    </xf>
    <xf numFmtId="2" fontId="4" fillId="0" borderId="0" xfId="0" applyNumberFormat="1" applyFont="1" applyAlignment="1">
      <alignment horizontal="center"/>
    </xf>
    <xf numFmtId="0" fontId="20" fillId="0" borderId="0" xfId="0" applyFont="1" applyAlignment="1">
      <alignment horizontal="left"/>
    </xf>
    <xf numFmtId="2" fontId="9" fillId="0" borderId="0" xfId="0" applyNumberFormat="1" applyFont="1" applyFill="1" applyBorder="1" applyAlignment="1">
      <alignment horizontal="center" wrapText="1"/>
    </xf>
    <xf numFmtId="49" fontId="9" fillId="0" borderId="0" xfId="0" applyNumberFormat="1" applyFont="1" applyFill="1" applyBorder="1" applyAlignment="1">
      <alignment vertical="top" wrapText="1"/>
    </xf>
    <xf numFmtId="49" fontId="9" fillId="0" borderId="0" xfId="0" applyNumberFormat="1" applyFont="1" applyFill="1" applyAlignment="1">
      <alignment vertical="top" wrapText="1"/>
    </xf>
    <xf numFmtId="0" fontId="20" fillId="0" borderId="0" xfId="0" applyFont="1" applyFill="1" applyAlignment="1">
      <alignment horizontal="left"/>
    </xf>
    <xf numFmtId="3" fontId="20" fillId="0" borderId="0" xfId="0" applyNumberFormat="1" applyFont="1" applyFill="1" applyAlignment="1">
      <alignment horizontal="center"/>
    </xf>
    <xf numFmtId="9" fontId="20" fillId="0" borderId="0" xfId="0" applyNumberFormat="1" applyFont="1" applyFill="1" applyAlignment="1">
      <alignment horizontal="center"/>
    </xf>
    <xf numFmtId="3" fontId="20" fillId="0" borderId="0" xfId="0" applyNumberFormat="1" applyFont="1" applyFill="1" applyBorder="1" applyAlignment="1">
      <alignment horizontal="center"/>
    </xf>
    <xf numFmtId="9" fontId="20" fillId="0" borderId="0" xfId="0" applyNumberFormat="1" applyFont="1" applyFill="1" applyBorder="1" applyAlignment="1">
      <alignment horizontal="center"/>
    </xf>
    <xf numFmtId="0" fontId="34" fillId="0" borderId="0" xfId="0" applyFont="1" applyFill="1" applyAlignment="1">
      <alignment horizontal="left"/>
    </xf>
    <xf numFmtId="2" fontId="9" fillId="0" borderId="0" xfId="0" applyNumberFormat="1" applyFont="1" applyFill="1" applyAlignment="1">
      <alignment horizontal="center"/>
    </xf>
    <xf numFmtId="0" fontId="4" fillId="0" borderId="0" xfId="0" applyFont="1" applyFill="1" applyBorder="1"/>
    <xf numFmtId="171" fontId="9" fillId="0" borderId="0" xfId="0" applyNumberFormat="1" applyFont="1" applyFill="1" applyBorder="1" applyAlignment="1">
      <alignment horizontal="center" wrapText="1"/>
    </xf>
    <xf numFmtId="0" fontId="23" fillId="0" borderId="0" xfId="0" applyFont="1" applyFill="1"/>
    <xf numFmtId="0" fontId="24" fillId="0" borderId="0" xfId="0" applyFont="1" applyFill="1"/>
    <xf numFmtId="0" fontId="0" fillId="0" borderId="0" xfId="0" applyFill="1" applyAlignment="1"/>
    <xf numFmtId="2" fontId="9" fillId="0" borderId="0" xfId="0" applyNumberFormat="1" applyFont="1" applyFill="1" applyBorder="1" applyAlignment="1">
      <alignment horizontal="center" wrapText="1"/>
    </xf>
    <xf numFmtId="166" fontId="35" fillId="0" borderId="0" xfId="0" applyNumberFormat="1" applyFont="1" applyFill="1" applyBorder="1" applyAlignment="1">
      <alignment horizontal="left"/>
    </xf>
    <xf numFmtId="0" fontId="0" fillId="0" borderId="0" xfId="0" applyAlignment="1">
      <alignment horizontal="center"/>
    </xf>
    <xf numFmtId="0" fontId="4" fillId="0" borderId="0" xfId="0" applyFont="1"/>
    <xf numFmtId="2" fontId="9" fillId="0" borderId="0" xfId="0" applyNumberFormat="1" applyFont="1" applyFill="1" applyBorder="1" applyAlignment="1">
      <alignment horizontal="center" wrapText="1"/>
    </xf>
    <xf numFmtId="0" fontId="9" fillId="0" borderId="0" xfId="0" applyFont="1" applyFill="1" applyBorder="1" applyAlignment="1">
      <alignment horizontal="center" wrapText="1"/>
    </xf>
    <xf numFmtId="0" fontId="4" fillId="0" borderId="0" xfId="0" applyFont="1" applyFill="1" applyBorder="1" applyAlignment="1">
      <alignment horizontal="center" wrapText="1"/>
    </xf>
    <xf numFmtId="2" fontId="9" fillId="0" borderId="0" xfId="0" applyNumberFormat="1" applyFont="1" applyFill="1" applyBorder="1" applyAlignment="1">
      <alignment horizontal="center" wrapText="1"/>
    </xf>
    <xf numFmtId="165" fontId="40" fillId="0" borderId="0" xfId="0" applyNumberFormat="1" applyFont="1" applyAlignment="1">
      <alignment horizontal="left"/>
    </xf>
    <xf numFmtId="165" fontId="40" fillId="0" borderId="0" xfId="0" applyNumberFormat="1" applyFont="1" applyBorder="1" applyAlignment="1">
      <alignment horizontal="left"/>
    </xf>
    <xf numFmtId="2" fontId="29" fillId="0" borderId="0" xfId="0" applyNumberFormat="1" applyFont="1" applyFill="1" applyBorder="1" applyAlignment="1">
      <alignment horizontal="left" wrapText="1"/>
    </xf>
    <xf numFmtId="0" fontId="37" fillId="0" borderId="0" xfId="0" applyFont="1" applyAlignment="1">
      <alignment horizontal="left"/>
    </xf>
    <xf numFmtId="0" fontId="39" fillId="0" borderId="0" xfId="0" applyFont="1" applyFill="1" applyBorder="1" applyAlignment="1">
      <alignment horizontal="left" wrapText="1"/>
    </xf>
    <xf numFmtId="0" fontId="37" fillId="0" borderId="0" xfId="0" applyFont="1" applyBorder="1" applyAlignment="1">
      <alignment horizontal="left"/>
    </xf>
    <xf numFmtId="166" fontId="37" fillId="0" borderId="0" xfId="0" applyNumberFormat="1" applyFont="1" applyBorder="1" applyAlignment="1">
      <alignment horizontal="left"/>
    </xf>
    <xf numFmtId="170" fontId="5" fillId="0" borderId="0" xfId="0" applyNumberFormat="1" applyFont="1" applyFill="1" applyAlignment="1">
      <alignment horizontal="left"/>
    </xf>
    <xf numFmtId="0" fontId="16" fillId="0" borderId="0" xfId="0" applyFont="1" applyAlignment="1">
      <alignment horizontal="left"/>
    </xf>
    <xf numFmtId="0" fontId="16" fillId="0" borderId="0" xfId="0" applyFont="1" applyFill="1" applyAlignment="1">
      <alignment horizontal="left"/>
    </xf>
    <xf numFmtId="2" fontId="16" fillId="0" borderId="0" xfId="0" applyNumberFormat="1" applyFont="1" applyBorder="1" applyAlignment="1">
      <alignment horizontal="left" wrapText="1"/>
    </xf>
    <xf numFmtId="0" fontId="29" fillId="0" borderId="0" xfId="0" quotePrefix="1" applyFont="1" applyFill="1" applyBorder="1" applyAlignment="1">
      <alignment horizontal="left" wrapText="1"/>
    </xf>
    <xf numFmtId="0" fontId="37" fillId="0" borderId="0" xfId="0" applyFont="1" applyFill="1" applyAlignment="1">
      <alignment horizontal="left"/>
    </xf>
    <xf numFmtId="0" fontId="37" fillId="0" borderId="0" xfId="0" applyFont="1" applyFill="1" applyBorder="1" applyAlignment="1">
      <alignment horizontal="left"/>
    </xf>
    <xf numFmtId="49" fontId="16" fillId="0" borderId="0" xfId="0" applyNumberFormat="1" applyFont="1" applyFill="1" applyAlignment="1">
      <alignment horizontal="left" vertical="top" wrapText="1"/>
    </xf>
    <xf numFmtId="0" fontId="6" fillId="0" borderId="0" xfId="0" applyFont="1" applyFill="1" applyAlignment="1">
      <alignment horizontal="left"/>
    </xf>
    <xf numFmtId="165" fontId="42" fillId="0" borderId="0" xfId="0" applyNumberFormat="1" applyFont="1" applyBorder="1" applyAlignment="1">
      <alignment horizontal="left"/>
    </xf>
    <xf numFmtId="165" fontId="42" fillId="0" borderId="0" xfId="0" applyNumberFormat="1" applyFont="1" applyFill="1" applyBorder="1" applyAlignment="1">
      <alignment horizontal="left"/>
    </xf>
    <xf numFmtId="1" fontId="40" fillId="0" borderId="0" xfId="0" applyNumberFormat="1" applyFont="1" applyFill="1" applyBorder="1" applyAlignment="1">
      <alignment horizontal="left"/>
    </xf>
    <xf numFmtId="1" fontId="40" fillId="0" borderId="2" xfId="0" applyNumberFormat="1" applyFont="1" applyFill="1" applyBorder="1" applyAlignment="1">
      <alignment horizontal="left"/>
    </xf>
    <xf numFmtId="0" fontId="39" fillId="0" borderId="0" xfId="0" applyFont="1" applyFill="1" applyBorder="1" applyAlignment="1">
      <alignment horizontal="left" vertical="center" wrapText="1"/>
    </xf>
    <xf numFmtId="0" fontId="16" fillId="0" borderId="0" xfId="0" applyFont="1" applyBorder="1" applyAlignment="1">
      <alignment horizontal="left"/>
    </xf>
    <xf numFmtId="1" fontId="29" fillId="0" borderId="0" xfId="0" applyNumberFormat="1" applyFont="1" applyFill="1" applyBorder="1" applyAlignment="1">
      <alignment horizontal="left" wrapText="1"/>
    </xf>
    <xf numFmtId="1" fontId="29" fillId="0" borderId="2" xfId="0" applyNumberFormat="1" applyFont="1" applyFill="1" applyBorder="1" applyAlignment="1">
      <alignment horizontal="left" wrapText="1"/>
    </xf>
    <xf numFmtId="165" fontId="44" fillId="0" borderId="2" xfId="0" applyNumberFormat="1" applyFont="1" applyBorder="1" applyAlignment="1">
      <alignment horizontal="left"/>
    </xf>
    <xf numFmtId="0" fontId="4" fillId="0" borderId="0" xfId="0" applyFont="1" applyFill="1" applyBorder="1" applyAlignment="1">
      <alignment horizontal="center" wrapText="1"/>
    </xf>
    <xf numFmtId="165" fontId="42" fillId="0" borderId="0" xfId="0" applyNumberFormat="1" applyFont="1" applyFill="1" applyBorder="1" applyAlignment="1">
      <alignment horizontal="left" vertical="center"/>
    </xf>
    <xf numFmtId="165" fontId="5" fillId="0" borderId="0" xfId="0" applyNumberFormat="1" applyFont="1" applyBorder="1" applyAlignment="1">
      <alignment horizontal="left" vertical="center"/>
    </xf>
    <xf numFmtId="165" fontId="40" fillId="0" borderId="0" xfId="0" applyNumberFormat="1" applyFont="1" applyBorder="1" applyAlignment="1">
      <alignment horizontal="left" vertical="center"/>
    </xf>
    <xf numFmtId="165" fontId="45" fillId="0" borderId="0" xfId="0" applyNumberFormat="1" applyFont="1" applyAlignment="1">
      <alignment horizontal="left" vertical="center"/>
    </xf>
    <xf numFmtId="165" fontId="42" fillId="0" borderId="0" xfId="0" applyNumberFormat="1" applyFont="1" applyBorder="1" applyAlignment="1">
      <alignment horizontal="left" vertical="center"/>
    </xf>
    <xf numFmtId="2" fontId="29" fillId="0" borderId="0" xfId="0" applyNumberFormat="1" applyFont="1" applyFill="1" applyBorder="1" applyAlignment="1">
      <alignment horizontal="left" vertical="center" wrapText="1"/>
    </xf>
    <xf numFmtId="0" fontId="37" fillId="0" borderId="0" xfId="0" applyFont="1" applyFill="1" applyBorder="1" applyAlignment="1">
      <alignment horizontal="left" vertical="center"/>
    </xf>
    <xf numFmtId="0" fontId="37" fillId="0" borderId="0" xfId="0" applyFont="1" applyAlignment="1">
      <alignment horizontal="left" vertical="center"/>
    </xf>
    <xf numFmtId="0" fontId="37" fillId="0" borderId="2" xfId="0" applyFont="1" applyBorder="1" applyAlignment="1">
      <alignment horizontal="left" vertical="center"/>
    </xf>
    <xf numFmtId="0" fontId="34" fillId="0" borderId="0" xfId="0" applyFont="1" applyAlignment="1">
      <alignment horizontal="left" vertical="center"/>
    </xf>
    <xf numFmtId="0" fontId="34" fillId="0" borderId="0" xfId="0" applyFont="1" applyFill="1" applyAlignment="1">
      <alignment horizontal="left" vertical="center"/>
    </xf>
    <xf numFmtId="0" fontId="34" fillId="0" borderId="0" xfId="0" applyFont="1" applyBorder="1" applyAlignment="1">
      <alignment horizontal="left" vertical="center"/>
    </xf>
    <xf numFmtId="0" fontId="16" fillId="0" borderId="0" xfId="0" applyFont="1" applyFill="1" applyAlignment="1">
      <alignment horizontal="left" vertical="center"/>
    </xf>
    <xf numFmtId="0" fontId="37" fillId="0" borderId="0" xfId="0" applyFont="1" applyBorder="1" applyAlignment="1">
      <alignment horizontal="left" vertical="center"/>
    </xf>
    <xf numFmtId="0" fontId="29" fillId="0" borderId="0" xfId="0" quotePrefix="1" applyFont="1" applyFill="1" applyBorder="1" applyAlignment="1">
      <alignment horizontal="left" vertical="center" wrapText="1"/>
    </xf>
    <xf numFmtId="49" fontId="16" fillId="0" borderId="0" xfId="0" applyNumberFormat="1" applyFont="1" applyFill="1" applyAlignment="1">
      <alignment horizontal="left" vertical="center" wrapText="1"/>
    </xf>
    <xf numFmtId="49" fontId="34" fillId="0" borderId="0" xfId="0" applyNumberFormat="1" applyFont="1" applyFill="1" applyAlignment="1">
      <alignment horizontal="left" vertical="center" wrapText="1"/>
    </xf>
    <xf numFmtId="165" fontId="44" fillId="0" borderId="0" xfId="0" applyNumberFormat="1" applyFont="1" applyBorder="1" applyAlignment="1">
      <alignment horizontal="left"/>
    </xf>
    <xf numFmtId="2" fontId="46" fillId="0" borderId="0" xfId="0" applyNumberFormat="1" applyFont="1" applyAlignment="1">
      <alignment horizontal="left"/>
    </xf>
    <xf numFmtId="2" fontId="29" fillId="0" borderId="0" xfId="0" applyNumberFormat="1" applyFont="1" applyFill="1" applyAlignment="1">
      <alignment horizontal="left"/>
    </xf>
    <xf numFmtId="2" fontId="37" fillId="0" borderId="0" xfId="0" applyNumberFormat="1" applyFont="1" applyFill="1" applyAlignment="1">
      <alignment horizontal="left" vertical="top" wrapText="1"/>
    </xf>
    <xf numFmtId="0" fontId="39" fillId="0" borderId="0" xfId="0" applyFont="1" applyFill="1" applyBorder="1" applyAlignment="1">
      <alignment horizontal="center" wrapText="1"/>
    </xf>
    <xf numFmtId="2" fontId="9" fillId="0" borderId="0" xfId="0" applyNumberFormat="1" applyFont="1" applyFill="1" applyBorder="1" applyAlignment="1">
      <alignment horizontal="center" wrapText="1"/>
    </xf>
    <xf numFmtId="49" fontId="9" fillId="0" borderId="0" xfId="0" applyNumberFormat="1" applyFont="1" applyFill="1" applyAlignment="1">
      <alignment vertical="top" wrapText="1"/>
    </xf>
    <xf numFmtId="0" fontId="4" fillId="0" borderId="0" xfId="0" applyFont="1" applyAlignment="1">
      <alignment horizontal="center"/>
    </xf>
    <xf numFmtId="166" fontId="37" fillId="0" borderId="0" xfId="0" applyNumberFormat="1" applyFont="1" applyBorder="1" applyAlignment="1">
      <alignment horizontal="center"/>
    </xf>
    <xf numFmtId="1" fontId="40" fillId="0" borderId="2" xfId="1994" applyNumberFormat="1" applyFont="1" applyBorder="1" applyAlignment="1">
      <alignment horizontal="center"/>
    </xf>
    <xf numFmtId="1" fontId="44" fillId="0" borderId="2" xfId="1994" applyNumberFormat="1" applyFont="1" applyBorder="1" applyAlignment="1">
      <alignment horizontal="center"/>
    </xf>
    <xf numFmtId="1" fontId="0" fillId="0" borderId="0" xfId="0" applyNumberFormat="1" applyFill="1"/>
    <xf numFmtId="3" fontId="0" fillId="0" borderId="0" xfId="0" applyNumberFormat="1"/>
    <xf numFmtId="2" fontId="9" fillId="0" borderId="0" xfId="0" applyNumberFormat="1" applyFont="1" applyFill="1" applyBorder="1" applyAlignment="1">
      <alignment horizontal="center" wrapText="1"/>
    </xf>
    <xf numFmtId="49" fontId="9" fillId="0" borderId="0" xfId="0" applyNumberFormat="1" applyFont="1" applyFill="1" applyBorder="1" applyAlignment="1">
      <alignment vertical="top" wrapText="1"/>
    </xf>
    <xf numFmtId="0" fontId="9" fillId="0" borderId="0" xfId="0" quotePrefix="1" applyFont="1" applyFill="1" applyBorder="1" applyAlignment="1">
      <alignment horizontal="center" wrapText="1"/>
    </xf>
    <xf numFmtId="9" fontId="40" fillId="0" borderId="0" xfId="0" applyNumberFormat="1" applyFont="1" applyBorder="1" applyAlignment="1">
      <alignment horizontal="left"/>
    </xf>
    <xf numFmtId="3" fontId="9" fillId="0" borderId="2" xfId="0" applyNumberFormat="1" applyFont="1" applyFill="1" applyBorder="1" applyAlignment="1">
      <alignment horizontal="center" wrapText="1"/>
    </xf>
    <xf numFmtId="3" fontId="40" fillId="0" borderId="2" xfId="0" applyNumberFormat="1" applyFont="1" applyBorder="1" applyAlignment="1">
      <alignment horizontal="left"/>
    </xf>
    <xf numFmtId="1" fontId="40" fillId="0" borderId="0" xfId="1994" applyNumberFormat="1" applyFont="1" applyBorder="1" applyAlignment="1">
      <alignment horizontal="center"/>
    </xf>
    <xf numFmtId="1" fontId="44" fillId="0" borderId="0" xfId="1994" applyNumberFormat="1" applyFont="1" applyBorder="1" applyAlignment="1">
      <alignment horizontal="center"/>
    </xf>
    <xf numFmtId="0" fontId="47" fillId="0" borderId="0" xfId="0" applyFont="1" applyFill="1"/>
    <xf numFmtId="49" fontId="34" fillId="0" borderId="0" xfId="0" applyNumberFormat="1" applyFont="1" applyFill="1" applyAlignment="1">
      <alignment vertical="top" wrapText="1"/>
    </xf>
    <xf numFmtId="2" fontId="5" fillId="0" borderId="0" xfId="0" applyNumberFormat="1" applyFont="1" applyFill="1" applyBorder="1" applyAlignment="1">
      <alignment horizontal="center" wrapText="1"/>
    </xf>
    <xf numFmtId="49" fontId="34" fillId="0" borderId="0" xfId="0" applyNumberFormat="1" applyFont="1" applyFill="1" applyAlignment="1">
      <alignment horizontal="center" vertical="top" wrapText="1"/>
    </xf>
    <xf numFmtId="49" fontId="48" fillId="0" borderId="0" xfId="0" applyNumberFormat="1" applyFont="1" applyFill="1" applyAlignment="1">
      <alignment vertical="top"/>
    </xf>
    <xf numFmtId="0" fontId="5" fillId="0" borderId="0" xfId="0" applyFont="1"/>
    <xf numFmtId="166" fontId="5" fillId="0" borderId="0" xfId="0" applyNumberFormat="1" applyFont="1" applyFill="1" applyBorder="1" applyAlignment="1">
      <alignment horizontal="center" wrapText="1"/>
    </xf>
    <xf numFmtId="0" fontId="16" fillId="0" borderId="0" xfId="0" applyFont="1"/>
    <xf numFmtId="2" fontId="34" fillId="0" borderId="0" xfId="0" applyNumberFormat="1" applyFont="1" applyAlignment="1">
      <alignment horizontal="center"/>
    </xf>
    <xf numFmtId="168" fontId="5" fillId="0" borderId="0" xfId="0" applyNumberFormat="1" applyFont="1" applyFill="1" applyBorder="1" applyAlignment="1">
      <alignment horizontal="center" wrapText="1"/>
    </xf>
    <xf numFmtId="0" fontId="34" fillId="0" borderId="0" xfId="0" applyFont="1" applyFill="1"/>
    <xf numFmtId="0" fontId="34" fillId="0" borderId="0" xfId="0" applyFont="1" applyFill="1" applyAlignment="1">
      <alignment horizontal="center"/>
    </xf>
    <xf numFmtId="2" fontId="34" fillId="0" borderId="0" xfId="0" applyNumberFormat="1" applyFont="1" applyFill="1" applyAlignment="1">
      <alignment horizontal="center"/>
    </xf>
    <xf numFmtId="2" fontId="0" fillId="0" borderId="0" xfId="0" applyNumberFormat="1"/>
    <xf numFmtId="0" fontId="43" fillId="0" borderId="0" xfId="0" applyFont="1" applyFill="1"/>
    <xf numFmtId="2" fontId="9" fillId="0" borderId="0" xfId="0" applyNumberFormat="1" applyFont="1" applyFill="1" applyBorder="1" applyAlignment="1">
      <alignment horizontal="center" wrapText="1"/>
    </xf>
    <xf numFmtId="0" fontId="4" fillId="0" borderId="0" xfId="0" applyFont="1" applyAlignment="1">
      <alignment horizontal="center"/>
    </xf>
    <xf numFmtId="173" fontId="0" fillId="0" borderId="0" xfId="0" applyNumberFormat="1"/>
    <xf numFmtId="2" fontId="29" fillId="0" borderId="0" xfId="0" applyNumberFormat="1" applyFont="1" applyFill="1" applyBorder="1" applyAlignment="1">
      <alignment horizontal="left" vertical="top" wrapText="1"/>
    </xf>
    <xf numFmtId="2" fontId="0" fillId="0" borderId="0" xfId="0" applyNumberFormat="1" applyFill="1" applyBorder="1" applyAlignment="1">
      <alignment wrapText="1"/>
    </xf>
    <xf numFmtId="0" fontId="37" fillId="0" borderId="0" xfId="0" applyFont="1" applyFill="1" applyBorder="1" applyAlignment="1">
      <alignment horizontal="left" vertical="top"/>
    </xf>
    <xf numFmtId="165" fontId="40" fillId="0" borderId="0" xfId="0" applyNumberFormat="1" applyFont="1" applyFill="1" applyBorder="1" applyAlignment="1">
      <alignment horizontal="left" vertical="top"/>
    </xf>
    <xf numFmtId="0" fontId="16" fillId="0" borderId="0" xfId="0" applyFont="1" applyFill="1" applyAlignment="1">
      <alignment horizontal="left" vertical="top"/>
    </xf>
    <xf numFmtId="0" fontId="37" fillId="0" borderId="0" xfId="0" applyFont="1" applyFill="1" applyAlignment="1">
      <alignment horizontal="left" vertical="top"/>
    </xf>
    <xf numFmtId="0" fontId="11" fillId="0" borderId="0" xfId="109" applyFont="1" applyFill="1" applyBorder="1" applyAlignment="1">
      <alignment horizontal="left" vertical="top"/>
    </xf>
    <xf numFmtId="169" fontId="31" fillId="0" borderId="0" xfId="0" applyNumberFormat="1" applyFont="1" applyFill="1" applyBorder="1" applyAlignment="1">
      <alignment vertical="top" wrapText="1"/>
    </xf>
    <xf numFmtId="170" fontId="5" fillId="0" borderId="0" xfId="0" applyNumberFormat="1" applyFont="1" applyFill="1" applyAlignment="1">
      <alignment horizontal="left" vertical="top"/>
    </xf>
    <xf numFmtId="166" fontId="9" fillId="0" borderId="0" xfId="0" applyNumberFormat="1" applyFont="1" applyFill="1" applyBorder="1" applyAlignment="1">
      <alignment horizontal="center"/>
    </xf>
    <xf numFmtId="0" fontId="37" fillId="0" borderId="0" xfId="0" applyFont="1" applyBorder="1" applyAlignment="1">
      <alignment horizontal="left" vertical="top"/>
    </xf>
    <xf numFmtId="165" fontId="42" fillId="0" borderId="0" xfId="0" applyNumberFormat="1" applyFont="1" applyBorder="1" applyAlignment="1">
      <alignment horizontal="left" vertical="top"/>
    </xf>
    <xf numFmtId="165" fontId="40" fillId="0" borderId="0" xfId="0" applyNumberFormat="1" applyFont="1" applyBorder="1" applyAlignment="1">
      <alignment horizontal="left" vertical="top"/>
    </xf>
    <xf numFmtId="0" fontId="10" fillId="0" borderId="0" xfId="0" applyFont="1" applyFill="1" applyBorder="1" applyAlignment="1">
      <alignment horizontal="center" wrapText="1"/>
    </xf>
    <xf numFmtId="2" fontId="9" fillId="0" borderId="0" xfId="0" applyNumberFormat="1" applyFont="1" applyFill="1" applyBorder="1" applyAlignment="1">
      <alignment horizontal="center" wrapText="1"/>
    </xf>
    <xf numFmtId="0" fontId="9" fillId="0" borderId="0" xfId="0" applyFont="1" applyFill="1" applyBorder="1" applyAlignment="1">
      <alignment horizontal="center" wrapText="1"/>
    </xf>
    <xf numFmtId="0" fontId="4" fillId="0" borderId="0" xfId="0" applyFont="1" applyFill="1" applyBorder="1" applyAlignment="1">
      <alignment horizontal="center" wrapText="1"/>
    </xf>
    <xf numFmtId="0" fontId="4" fillId="0" borderId="0" xfId="0" applyFont="1" applyAlignment="1">
      <alignment horizontal="center"/>
    </xf>
    <xf numFmtId="166" fontId="11" fillId="0" borderId="0" xfId="0" applyNumberFormat="1" applyFont="1" applyFill="1" applyBorder="1" applyAlignment="1">
      <alignment horizontal="center"/>
    </xf>
    <xf numFmtId="49" fontId="0" fillId="0" borderId="0" xfId="0" applyNumberFormat="1" applyFont="1" applyFill="1" applyAlignment="1">
      <alignment vertical="top"/>
    </xf>
    <xf numFmtId="3" fontId="9" fillId="0" borderId="0" xfId="0" applyNumberFormat="1" applyFont="1" applyFill="1" applyBorder="1" applyAlignment="1">
      <alignment horizontal="center" wrapText="1"/>
    </xf>
    <xf numFmtId="171" fontId="37" fillId="0" borderId="0" xfId="0" applyNumberFormat="1" applyFont="1" applyFill="1" applyBorder="1" applyAlignment="1">
      <alignment horizontal="left" vertical="top"/>
    </xf>
    <xf numFmtId="168" fontId="9" fillId="0" borderId="0" xfId="0" applyNumberFormat="1" applyFont="1" applyFill="1" applyBorder="1" applyAlignment="1">
      <alignment horizontal="left"/>
    </xf>
    <xf numFmtId="172" fontId="9" fillId="0" borderId="0" xfId="0" applyNumberFormat="1" applyFont="1" applyFill="1" applyBorder="1" applyAlignment="1">
      <alignment horizontal="center" wrapText="1"/>
    </xf>
    <xf numFmtId="49" fontId="49" fillId="0" borderId="0" xfId="0" applyNumberFormat="1" applyFont="1" applyFill="1" applyBorder="1" applyAlignment="1">
      <alignment vertical="top"/>
    </xf>
    <xf numFmtId="0" fontId="49" fillId="0" borderId="0" xfId="0" applyFont="1"/>
    <xf numFmtId="0" fontId="50" fillId="0" borderId="0" xfId="0" applyFont="1"/>
    <xf numFmtId="0" fontId="4" fillId="0" borderId="0" xfId="0" applyFont="1" applyAlignment="1">
      <alignment horizontal="center"/>
    </xf>
    <xf numFmtId="0" fontId="4" fillId="0" borderId="0" xfId="0" applyFont="1" applyFill="1" applyBorder="1" applyAlignment="1">
      <alignment horizontal="center" wrapText="1"/>
    </xf>
    <xf numFmtId="49" fontId="9" fillId="0" borderId="0" xfId="0" applyNumberFormat="1" applyFont="1" applyFill="1" applyBorder="1" applyAlignment="1">
      <alignment vertical="top" wrapText="1"/>
    </xf>
    <xf numFmtId="0" fontId="10" fillId="0" borderId="0" xfId="0" applyFont="1" applyFill="1" applyBorder="1" applyAlignment="1">
      <alignment horizontal="center" wrapText="1"/>
    </xf>
    <xf numFmtId="49" fontId="9" fillId="0" borderId="0" xfId="0" applyNumberFormat="1" applyFont="1" applyFill="1" applyAlignment="1">
      <alignment vertical="top" wrapText="1"/>
    </xf>
    <xf numFmtId="2" fontId="9" fillId="0" borderId="0" xfId="0" applyNumberFormat="1" applyFont="1" applyFill="1" applyBorder="1" applyAlignment="1">
      <alignment horizontal="center" wrapText="1"/>
    </xf>
    <xf numFmtId="2" fontId="0" fillId="0" borderId="0" xfId="0" applyNumberFormat="1" applyBorder="1" applyAlignment="1">
      <alignment wrapText="1"/>
    </xf>
    <xf numFmtId="0" fontId="9" fillId="0" borderId="0" xfId="109" applyFont="1" applyFill="1" applyBorder="1" applyAlignment="1">
      <alignment horizontal="left" vertical="top" wrapText="1"/>
    </xf>
    <xf numFmtId="0" fontId="9" fillId="0" borderId="0" xfId="0" quotePrefix="1" applyFont="1" applyFill="1" applyBorder="1" applyAlignment="1">
      <alignment horizontal="center" wrapText="1"/>
    </xf>
    <xf numFmtId="1" fontId="9" fillId="0" borderId="0" xfId="0" applyNumberFormat="1" applyFont="1" applyFill="1" applyBorder="1" applyAlignment="1">
      <alignment horizontal="center" wrapText="1"/>
    </xf>
    <xf numFmtId="2" fontId="9" fillId="0" borderId="0" xfId="0" applyNumberFormat="1" applyFont="1" applyFill="1" applyBorder="1" applyAlignment="1">
      <alignment horizontal="center" wrapText="1"/>
    </xf>
    <xf numFmtId="2" fontId="9" fillId="0" borderId="0" xfId="0" applyNumberFormat="1" applyFont="1" applyFill="1" applyBorder="1" applyAlignment="1">
      <alignment horizontal="center" wrapText="1"/>
    </xf>
    <xf numFmtId="2" fontId="9" fillId="0" borderId="0" xfId="0" applyNumberFormat="1" applyFont="1" applyFill="1" applyBorder="1" applyAlignment="1">
      <alignment horizontal="center" wrapText="1"/>
    </xf>
    <xf numFmtId="2" fontId="9" fillId="0" borderId="0" xfId="0" applyNumberFormat="1" applyFont="1" applyFill="1" applyBorder="1" applyAlignment="1">
      <alignment horizontal="center" wrapText="1"/>
    </xf>
    <xf numFmtId="3" fontId="4" fillId="0" borderId="2" xfId="0" applyNumberFormat="1" applyFont="1" applyFill="1" applyBorder="1" applyAlignment="1">
      <alignment horizontal="center" wrapText="1"/>
    </xf>
    <xf numFmtId="2" fontId="9" fillId="0" borderId="0" xfId="0" applyNumberFormat="1" applyFont="1" applyFill="1" applyBorder="1" applyAlignment="1">
      <alignment horizontal="center" wrapText="1"/>
    </xf>
    <xf numFmtId="49" fontId="9" fillId="0" borderId="0" xfId="0" applyNumberFormat="1" applyFont="1" applyFill="1" applyBorder="1" applyAlignment="1">
      <alignment vertical="top" wrapText="1"/>
    </xf>
    <xf numFmtId="0" fontId="10" fillId="0" borderId="0" xfId="0" applyFont="1" applyFill="1" applyBorder="1" applyAlignment="1">
      <alignment horizontal="center" wrapText="1"/>
    </xf>
    <xf numFmtId="0" fontId="0" fillId="0" borderId="0" xfId="0" applyAlignment="1">
      <alignment horizontal="center" wrapText="1"/>
    </xf>
    <xf numFmtId="49" fontId="9" fillId="0" borderId="0" xfId="0" applyNumberFormat="1" applyFont="1" applyFill="1" applyAlignment="1">
      <alignment vertical="top" wrapText="1"/>
    </xf>
    <xf numFmtId="0" fontId="9" fillId="0" borderId="0" xfId="0" quotePrefix="1" applyFont="1" applyFill="1" applyBorder="1" applyAlignment="1">
      <alignment horizontal="center" wrapText="1"/>
    </xf>
    <xf numFmtId="1" fontId="9" fillId="0" borderId="0" xfId="0" applyNumberFormat="1" applyFont="1" applyFill="1" applyBorder="1" applyAlignment="1">
      <alignment horizontal="center" wrapText="1"/>
    </xf>
    <xf numFmtId="49" fontId="9" fillId="0" borderId="0" xfId="0" applyNumberFormat="1" applyFont="1" applyFill="1" applyBorder="1" applyAlignment="1">
      <alignment vertical="top" wrapText="1"/>
    </xf>
    <xf numFmtId="0" fontId="9" fillId="0" borderId="0" xfId="109" applyFont="1" applyFill="1" applyBorder="1" applyAlignment="1">
      <alignment horizontal="left" vertical="top" wrapText="1"/>
    </xf>
    <xf numFmtId="174" fontId="5" fillId="0" borderId="0" xfId="0" applyNumberFormat="1" applyFont="1" applyFill="1" applyAlignment="1">
      <alignment horizontal="center"/>
    </xf>
    <xf numFmtId="0" fontId="0" fillId="0" borderId="0" xfId="0" applyNumberFormat="1" applyFill="1" applyAlignment="1">
      <alignment vertical="top"/>
    </xf>
    <xf numFmtId="2" fontId="54" fillId="0" borderId="0" xfId="0" applyNumberFormat="1" applyFont="1" applyFill="1" applyBorder="1" applyAlignment="1">
      <alignment horizontal="left" wrapText="1"/>
    </xf>
    <xf numFmtId="2" fontId="52" fillId="0" borderId="0" xfId="0" applyNumberFormat="1" applyFont="1" applyFill="1" applyBorder="1" applyAlignment="1">
      <alignment wrapText="1"/>
    </xf>
    <xf numFmtId="0" fontId="56" fillId="0" borderId="0" xfId="0" applyFont="1" applyFill="1" applyBorder="1" applyAlignment="1">
      <alignment horizontal="center" wrapText="1"/>
    </xf>
    <xf numFmtId="0" fontId="56" fillId="0" borderId="0" xfId="0" applyFont="1" applyFill="1" applyBorder="1" applyAlignment="1">
      <alignment wrapText="1"/>
    </xf>
    <xf numFmtId="2" fontId="58" fillId="0" borderId="0" xfId="0" applyNumberFormat="1" applyFont="1" applyFill="1" applyBorder="1" applyAlignment="1">
      <alignment horizontal="left" vertical="top" wrapText="1"/>
    </xf>
    <xf numFmtId="0" fontId="59" fillId="0" borderId="0" xfId="0" applyFont="1" applyAlignment="1">
      <alignment horizontal="left" vertical="top"/>
    </xf>
    <xf numFmtId="0" fontId="59" fillId="0" borderId="0" xfId="0" applyFont="1" applyFill="1" applyBorder="1" applyAlignment="1">
      <alignment horizontal="left" vertical="top" wrapText="1"/>
    </xf>
    <xf numFmtId="0" fontId="60" fillId="0" borderId="0" xfId="0" applyFont="1" applyFill="1" applyBorder="1" applyAlignment="1">
      <alignment horizontal="left" vertical="top" wrapText="1"/>
    </xf>
    <xf numFmtId="165" fontId="61" fillId="0" borderId="0" xfId="0" applyNumberFormat="1" applyFont="1" applyAlignment="1">
      <alignment horizontal="left" vertical="top"/>
    </xf>
    <xf numFmtId="0" fontId="59" fillId="0" borderId="0" xfId="0" applyFont="1" applyBorder="1" applyAlignment="1">
      <alignment horizontal="left" vertical="top"/>
    </xf>
    <xf numFmtId="165" fontId="61" fillId="0" borderId="0" xfId="0" applyNumberFormat="1" applyFont="1" applyBorder="1" applyAlignment="1">
      <alignment horizontal="left" vertical="top"/>
    </xf>
    <xf numFmtId="166" fontId="59" fillId="0" borderId="0" xfId="0" applyNumberFormat="1" applyFont="1" applyBorder="1" applyAlignment="1">
      <alignment horizontal="left" vertical="top"/>
    </xf>
    <xf numFmtId="170" fontId="62" fillId="0" borderId="0" xfId="0" applyNumberFormat="1" applyFont="1" applyFill="1" applyAlignment="1">
      <alignment horizontal="left" vertical="top"/>
    </xf>
    <xf numFmtId="0" fontId="16" fillId="0" borderId="0" xfId="0" applyFont="1" applyAlignment="1">
      <alignment horizontal="left" vertical="top"/>
    </xf>
    <xf numFmtId="2" fontId="59" fillId="0" borderId="0" xfId="0" applyNumberFormat="1" applyFont="1" applyAlignment="1">
      <alignment horizontal="left" vertical="top"/>
    </xf>
    <xf numFmtId="2" fontId="16" fillId="0" borderId="0" xfId="0" applyNumberFormat="1" applyFont="1" applyBorder="1" applyAlignment="1">
      <alignment horizontal="left" vertical="top" wrapText="1"/>
    </xf>
    <xf numFmtId="2" fontId="57" fillId="0" borderId="0" xfId="0" applyNumberFormat="1" applyFont="1" applyBorder="1" applyAlignment="1">
      <alignment horizontal="left" vertical="top" wrapText="1"/>
    </xf>
    <xf numFmtId="0" fontId="58" fillId="0" borderId="0" xfId="0" quotePrefix="1" applyFont="1" applyFill="1" applyBorder="1" applyAlignment="1">
      <alignment horizontal="left" vertical="top" wrapText="1"/>
    </xf>
    <xf numFmtId="0" fontId="59" fillId="0" borderId="0" xfId="0" applyFont="1" applyFill="1" applyAlignment="1">
      <alignment horizontal="left" vertical="top"/>
    </xf>
    <xf numFmtId="0" fontId="59" fillId="0" borderId="0" xfId="0" applyFont="1" applyFill="1" applyBorder="1" applyAlignment="1">
      <alignment horizontal="left" vertical="top"/>
    </xf>
    <xf numFmtId="0" fontId="58" fillId="0" borderId="1" xfId="0" quotePrefix="1" applyFont="1" applyFill="1" applyBorder="1" applyAlignment="1">
      <alignment horizontal="left" vertical="top" wrapText="1"/>
    </xf>
    <xf numFmtId="167" fontId="59" fillId="0" borderId="0" xfId="0" applyNumberFormat="1" applyFont="1" applyBorder="1" applyAlignment="1">
      <alignment horizontal="left" vertical="top"/>
    </xf>
    <xf numFmtId="0" fontId="6" fillId="0" borderId="0" xfId="0" applyFont="1" applyFill="1" applyAlignment="1">
      <alignment horizontal="left" vertical="top"/>
    </xf>
    <xf numFmtId="0" fontId="59" fillId="0" borderId="2" xfId="0" applyFont="1" applyBorder="1" applyAlignment="1">
      <alignment horizontal="left" vertical="top"/>
    </xf>
    <xf numFmtId="3" fontId="9" fillId="0" borderId="2" xfId="1994" applyNumberFormat="1" applyFont="1" applyFill="1" applyBorder="1" applyAlignment="1">
      <alignment horizontal="center" wrapText="1"/>
    </xf>
    <xf numFmtId="3" fontId="58" fillId="0" borderId="2" xfId="1994" applyNumberFormat="1" applyFont="1" applyFill="1" applyBorder="1" applyAlignment="1">
      <alignment horizontal="left" vertical="top"/>
    </xf>
    <xf numFmtId="3" fontId="59" fillId="0" borderId="2" xfId="1994" applyNumberFormat="1" applyFont="1" applyFill="1" applyBorder="1" applyAlignment="1">
      <alignment horizontal="left" vertical="top" wrapText="1"/>
    </xf>
    <xf numFmtId="3" fontId="37" fillId="0" borderId="2" xfId="1994" applyNumberFormat="1" applyFont="1" applyFill="1" applyBorder="1" applyAlignment="1">
      <alignment horizontal="center" vertical="top" wrapText="1"/>
    </xf>
    <xf numFmtId="3" fontId="59" fillId="0" borderId="2" xfId="0" applyNumberFormat="1" applyFont="1" applyBorder="1" applyAlignment="1">
      <alignment horizontal="left" vertical="top"/>
    </xf>
    <xf numFmtId="169" fontId="59" fillId="0" borderId="0" xfId="0" applyNumberFormat="1" applyFont="1" applyFill="1" applyBorder="1" applyAlignment="1">
      <alignment horizontal="left" vertical="top" wrapText="1"/>
    </xf>
    <xf numFmtId="171" fontId="59" fillId="0" borderId="0" xfId="0" applyNumberFormat="1" applyFont="1" applyFill="1" applyBorder="1" applyAlignment="1">
      <alignment horizontal="left" vertical="top"/>
    </xf>
    <xf numFmtId="0" fontId="59" fillId="0" borderId="0" xfId="0" quotePrefix="1" applyFont="1" applyFill="1" applyBorder="1" applyAlignment="1">
      <alignment horizontal="left" vertical="top"/>
    </xf>
    <xf numFmtId="166" fontId="58" fillId="0" borderId="0" xfId="0" applyNumberFormat="1" applyFont="1" applyFill="1" applyBorder="1" applyAlignment="1">
      <alignment horizontal="left" vertical="top" wrapText="1"/>
    </xf>
    <xf numFmtId="168" fontId="58" fillId="0" borderId="0" xfId="0" applyNumberFormat="1" applyFont="1" applyFill="1" applyBorder="1" applyAlignment="1">
      <alignment horizontal="left" vertical="top" wrapText="1"/>
    </xf>
    <xf numFmtId="165" fontId="64" fillId="0" borderId="0" xfId="0" applyNumberFormat="1" applyFont="1" applyFill="1" applyBorder="1" applyAlignment="1">
      <alignment horizontal="left" vertical="top"/>
    </xf>
    <xf numFmtId="170" fontId="58" fillId="0" borderId="0" xfId="0" applyNumberFormat="1" applyFont="1" applyFill="1" applyAlignment="1">
      <alignment horizontal="left" vertical="top"/>
    </xf>
    <xf numFmtId="165" fontId="58" fillId="0" borderId="0" xfId="0" applyNumberFormat="1" applyFont="1" applyBorder="1" applyAlignment="1">
      <alignment horizontal="left" vertical="top"/>
    </xf>
    <xf numFmtId="165" fontId="64" fillId="0" borderId="0" xfId="0" applyNumberFormat="1" applyFont="1" applyBorder="1" applyAlignment="1">
      <alignment horizontal="left" vertical="top"/>
    </xf>
    <xf numFmtId="165" fontId="58" fillId="0" borderId="0" xfId="0" applyNumberFormat="1" applyFont="1" applyFill="1" applyBorder="1" applyAlignment="1">
      <alignment horizontal="left" vertical="top"/>
    </xf>
    <xf numFmtId="49" fontId="59" fillId="0" borderId="0" xfId="0" applyNumberFormat="1" applyFont="1" applyFill="1" applyAlignment="1">
      <alignment horizontal="left" vertical="top" wrapText="1"/>
    </xf>
    <xf numFmtId="2" fontId="59" fillId="0" borderId="0" xfId="0" applyNumberFormat="1" applyFont="1" applyFill="1" applyBorder="1" applyAlignment="1">
      <alignment horizontal="left" vertical="top" wrapText="1"/>
    </xf>
    <xf numFmtId="166" fontId="58" fillId="0" borderId="0" xfId="0" applyNumberFormat="1" applyFont="1" applyFill="1" applyBorder="1" applyAlignment="1">
      <alignment horizontal="left" vertical="top"/>
    </xf>
    <xf numFmtId="1" fontId="58" fillId="0" borderId="0" xfId="0" applyNumberFormat="1" applyFont="1" applyFill="1" applyBorder="1" applyAlignment="1">
      <alignment horizontal="left" vertical="top" wrapText="1"/>
    </xf>
    <xf numFmtId="2" fontId="66" fillId="0" borderId="0" xfId="0" applyNumberFormat="1" applyFont="1" applyFill="1" applyBorder="1" applyAlignment="1">
      <alignment horizontal="center" wrapText="1"/>
    </xf>
    <xf numFmtId="0" fontId="4" fillId="0" borderId="0" xfId="0" applyFont="1" applyBorder="1" applyAlignment="1">
      <alignment horizontal="center"/>
    </xf>
    <xf numFmtId="0" fontId="55" fillId="0" borderId="0" xfId="0" applyFont="1" applyBorder="1" applyAlignment="1">
      <alignment horizontal="center" wrapText="1"/>
    </xf>
    <xf numFmtId="0" fontId="9" fillId="0" borderId="0" xfId="0" applyFont="1" applyFill="1" applyBorder="1" applyAlignment="1">
      <alignment horizontal="center" wrapText="1"/>
    </xf>
    <xf numFmtId="0" fontId="0" fillId="0" borderId="0" xfId="0" applyBorder="1" applyAlignment="1">
      <alignment horizontal="center"/>
    </xf>
    <xf numFmtId="0" fontId="16" fillId="0" borderId="0" xfId="0" applyFont="1" applyFill="1" applyBorder="1" applyAlignment="1">
      <alignment horizontal="left" vertical="top"/>
    </xf>
    <xf numFmtId="0" fontId="63" fillId="0" borderId="0" xfId="0" applyFont="1" applyFill="1" applyBorder="1" applyAlignment="1">
      <alignment horizontal="center" wrapText="1"/>
    </xf>
    <xf numFmtId="0" fontId="0" fillId="0" borderId="0" xfId="0" applyFont="1" applyBorder="1" applyAlignment="1">
      <alignment horizontal="center" wrapText="1"/>
    </xf>
    <xf numFmtId="3" fontId="9" fillId="0" borderId="2" xfId="1994" applyNumberFormat="1" applyFont="1" applyFill="1" applyBorder="1" applyAlignment="1">
      <alignment horizontal="center" vertical="center" wrapText="1"/>
    </xf>
    <xf numFmtId="49" fontId="16" fillId="0" borderId="0" xfId="0" applyNumberFormat="1" applyFont="1" applyFill="1" applyAlignment="1">
      <alignment vertical="top" wrapText="1"/>
    </xf>
    <xf numFmtId="0" fontId="16" fillId="0" borderId="0" xfId="0" applyFont="1" applyFill="1" applyAlignment="1">
      <alignment vertical="top"/>
    </xf>
    <xf numFmtId="2" fontId="68" fillId="0" borderId="0" xfId="0" applyNumberFormat="1" applyFont="1" applyFill="1" applyBorder="1" applyAlignment="1">
      <alignment vertical="top" wrapText="1"/>
    </xf>
    <xf numFmtId="0" fontId="67" fillId="0" borderId="0" xfId="0" applyFont="1" applyBorder="1" applyAlignment="1">
      <alignment wrapText="1"/>
    </xf>
    <xf numFmtId="0" fontId="0" fillId="0" borderId="0" xfId="0" applyFont="1" applyBorder="1" applyAlignment="1">
      <alignment horizontal="center"/>
    </xf>
    <xf numFmtId="0" fontId="4" fillId="0" borderId="0" xfId="0" applyFont="1" applyBorder="1" applyAlignment="1">
      <alignment wrapText="1"/>
    </xf>
    <xf numFmtId="0" fontId="52" fillId="0" borderId="0" xfId="0" applyFont="1" applyFill="1" applyBorder="1" applyAlignment="1">
      <alignment horizontal="center"/>
    </xf>
    <xf numFmtId="0" fontId="53" fillId="0" borderId="0" xfId="0" applyFont="1" applyBorder="1" applyAlignment="1">
      <alignment horizontal="center"/>
    </xf>
    <xf numFmtId="49" fontId="71" fillId="0" borderId="0" xfId="0" applyNumberFormat="1" applyFont="1" applyFill="1" applyAlignment="1">
      <alignment horizontal="left" vertical="top" wrapText="1"/>
    </xf>
    <xf numFmtId="1" fontId="61" fillId="0" borderId="0" xfId="0" applyNumberFormat="1" applyFont="1" applyBorder="1" applyAlignment="1">
      <alignment horizontal="left" vertical="top"/>
    </xf>
    <xf numFmtId="1" fontId="61" fillId="0" borderId="2" xfId="0" applyNumberFormat="1" applyFont="1" applyBorder="1" applyAlignment="1">
      <alignment horizontal="left" vertical="top"/>
    </xf>
    <xf numFmtId="170" fontId="70" fillId="0" borderId="0" xfId="0" applyNumberFormat="1" applyFont="1" applyFill="1" applyAlignment="1">
      <alignment horizontal="left" vertical="top"/>
    </xf>
    <xf numFmtId="165" fontId="69" fillId="0" borderId="0" xfId="0" applyNumberFormat="1" applyFont="1" applyBorder="1" applyAlignment="1">
      <alignment horizontal="left" vertical="top"/>
    </xf>
    <xf numFmtId="165" fontId="69" fillId="0" borderId="0" xfId="0" applyNumberFormat="1" applyFont="1" applyFill="1" applyBorder="1" applyAlignment="1">
      <alignment horizontal="left" vertical="top"/>
    </xf>
    <xf numFmtId="1" fontId="61" fillId="0" borderId="0" xfId="0" applyNumberFormat="1" applyFont="1" applyFill="1" applyBorder="1" applyAlignment="1">
      <alignment horizontal="left" vertical="top"/>
    </xf>
    <xf numFmtId="1" fontId="61" fillId="0" borderId="2" xfId="0" applyNumberFormat="1" applyFont="1" applyFill="1" applyBorder="1" applyAlignment="1">
      <alignment horizontal="left" vertical="top"/>
    </xf>
    <xf numFmtId="0" fontId="59" fillId="0" borderId="0" xfId="0" applyFont="1" applyBorder="1" applyAlignment="1">
      <alignment horizontal="left" vertical="top" wrapText="1"/>
    </xf>
    <xf numFmtId="1" fontId="58" fillId="0" borderId="2" xfId="0" applyNumberFormat="1" applyFont="1" applyFill="1" applyBorder="1" applyAlignment="1">
      <alignment horizontal="left" vertical="top" wrapText="1"/>
    </xf>
    <xf numFmtId="166" fontId="70" fillId="0" borderId="0" xfId="0" applyNumberFormat="1" applyFont="1" applyFill="1" applyBorder="1" applyAlignment="1">
      <alignment horizontal="left" vertical="top" wrapText="1"/>
    </xf>
    <xf numFmtId="0" fontId="56" fillId="0" borderId="0" xfId="0" applyFont="1" applyFill="1" applyBorder="1" applyAlignment="1"/>
    <xf numFmtId="0" fontId="16" fillId="0" borderId="0" xfId="0" applyFont="1" applyBorder="1" applyAlignment="1">
      <alignment horizontal="left" vertical="top"/>
    </xf>
    <xf numFmtId="165" fontId="42" fillId="0" borderId="0" xfId="0" applyNumberFormat="1" applyFont="1" applyFill="1" applyBorder="1" applyAlignment="1">
      <alignment vertical="top"/>
    </xf>
    <xf numFmtId="0" fontId="37" fillId="0" borderId="0" xfId="0" applyFont="1" applyFill="1" applyBorder="1" applyAlignment="1">
      <alignment vertical="top"/>
    </xf>
    <xf numFmtId="0" fontId="37" fillId="0" borderId="0" xfId="0" applyFont="1" applyAlignment="1">
      <alignment vertical="top"/>
    </xf>
    <xf numFmtId="170" fontId="5" fillId="0" borderId="0" xfId="0" applyNumberFormat="1" applyFont="1" applyFill="1" applyAlignment="1">
      <alignment vertical="top"/>
    </xf>
    <xf numFmtId="0" fontId="37" fillId="0" borderId="0" xfId="0" applyFont="1" applyBorder="1" applyAlignment="1">
      <alignment vertical="top"/>
    </xf>
    <xf numFmtId="165" fontId="42" fillId="0" borderId="0" xfId="0" applyNumberFormat="1" applyFont="1" applyBorder="1" applyAlignment="1">
      <alignment vertical="top"/>
    </xf>
    <xf numFmtId="165" fontId="40" fillId="0" borderId="0" xfId="0" applyNumberFormat="1" applyFont="1" applyBorder="1" applyAlignment="1">
      <alignment vertical="top"/>
    </xf>
    <xf numFmtId="0" fontId="29" fillId="0" borderId="0" xfId="0" quotePrefix="1" applyFont="1" applyFill="1" applyBorder="1" applyAlignment="1">
      <alignment vertical="top" wrapText="1"/>
    </xf>
    <xf numFmtId="165" fontId="72" fillId="0" borderId="0" xfId="0" applyNumberFormat="1" applyFont="1" applyBorder="1" applyAlignment="1">
      <alignment horizontal="left" vertical="top"/>
    </xf>
    <xf numFmtId="3" fontId="72" fillId="0" borderId="2" xfId="0" applyNumberFormat="1" applyFont="1" applyBorder="1" applyAlignment="1">
      <alignment horizontal="left" vertical="top"/>
    </xf>
    <xf numFmtId="9" fontId="72" fillId="0" borderId="0" xfId="0" applyNumberFormat="1" applyFont="1" applyBorder="1" applyAlignment="1">
      <alignment horizontal="left" vertical="top"/>
    </xf>
    <xf numFmtId="9" fontId="61" fillId="0" borderId="0" xfId="0" applyNumberFormat="1" applyFont="1" applyBorder="1" applyAlignment="1">
      <alignment horizontal="left" vertical="top"/>
    </xf>
    <xf numFmtId="3" fontId="61" fillId="0" borderId="2" xfId="0" applyNumberFormat="1" applyFont="1" applyBorder="1" applyAlignment="1">
      <alignment horizontal="left" vertical="top"/>
    </xf>
    <xf numFmtId="3" fontId="73" fillId="0" borderId="2" xfId="0" applyNumberFormat="1" applyFont="1" applyBorder="1" applyAlignment="1">
      <alignment horizontal="left" vertical="top"/>
    </xf>
    <xf numFmtId="9" fontId="61" fillId="0" borderId="2" xfId="0" applyNumberFormat="1" applyFont="1" applyBorder="1" applyAlignment="1">
      <alignment horizontal="left" vertical="top"/>
    </xf>
    <xf numFmtId="3" fontId="16" fillId="0" borderId="0" xfId="0" applyNumberFormat="1" applyFont="1" applyFill="1" applyBorder="1" applyAlignment="1">
      <alignment horizontal="left" vertical="top"/>
    </xf>
    <xf numFmtId="2" fontId="54" fillId="0" borderId="0" xfId="0" applyNumberFormat="1" applyFont="1" applyFill="1" applyBorder="1" applyAlignment="1">
      <alignment horizontal="left" vertical="center" wrapText="1"/>
    </xf>
    <xf numFmtId="0" fontId="68" fillId="0" borderId="0" xfId="0" applyFont="1" applyFill="1" applyBorder="1" applyAlignment="1">
      <alignment horizontal="left" wrapText="1"/>
    </xf>
    <xf numFmtId="2" fontId="29" fillId="0" borderId="0" xfId="0" applyNumberFormat="1" applyFont="1" applyFill="1" applyBorder="1" applyAlignment="1">
      <alignment vertical="top" wrapText="1"/>
    </xf>
    <xf numFmtId="0" fontId="37" fillId="0" borderId="2" xfId="0" applyFont="1" applyBorder="1" applyAlignment="1">
      <alignment vertical="top"/>
    </xf>
    <xf numFmtId="165" fontId="5" fillId="0" borderId="0" xfId="0" applyNumberFormat="1" applyFont="1" applyBorder="1" applyAlignment="1">
      <alignment vertical="top"/>
    </xf>
    <xf numFmtId="0" fontId="34" fillId="0" borderId="0" xfId="0" applyFont="1" applyAlignment="1">
      <alignment vertical="top"/>
    </xf>
    <xf numFmtId="2" fontId="34" fillId="0" borderId="0" xfId="0" applyNumberFormat="1" applyFont="1" applyAlignment="1">
      <alignment vertical="top"/>
    </xf>
    <xf numFmtId="0" fontId="34" fillId="0" borderId="0" xfId="0" applyFont="1" applyFill="1" applyAlignment="1">
      <alignment vertical="top"/>
    </xf>
    <xf numFmtId="2" fontId="34" fillId="0" borderId="0" xfId="0" applyNumberFormat="1" applyFont="1" applyFill="1" applyAlignment="1">
      <alignment vertical="top"/>
    </xf>
    <xf numFmtId="0" fontId="34" fillId="0" borderId="0" xfId="0" applyFont="1" applyBorder="1" applyAlignment="1">
      <alignment vertical="top"/>
    </xf>
    <xf numFmtId="165" fontId="45" fillId="0" borderId="0" xfId="0" applyNumberFormat="1" applyFont="1" applyAlignment="1">
      <alignment vertical="top"/>
    </xf>
    <xf numFmtId="1" fontId="61" fillId="0" borderId="0" xfId="1994" applyNumberFormat="1" applyFont="1" applyBorder="1" applyAlignment="1">
      <alignment horizontal="left" vertical="top"/>
    </xf>
    <xf numFmtId="1" fontId="61" fillId="0" borderId="2" xfId="1994" applyNumberFormat="1" applyFont="1" applyBorder="1" applyAlignment="1">
      <alignment horizontal="left" vertical="top"/>
    </xf>
    <xf numFmtId="1" fontId="72" fillId="0" borderId="0" xfId="1994" applyNumberFormat="1" applyFont="1" applyBorder="1" applyAlignment="1">
      <alignment horizontal="left" vertical="top"/>
    </xf>
    <xf numFmtId="1" fontId="72" fillId="0" borderId="2" xfId="1994" applyNumberFormat="1" applyFont="1" applyBorder="1" applyAlignment="1">
      <alignment horizontal="left" vertical="top"/>
    </xf>
    <xf numFmtId="3" fontId="9" fillId="0" borderId="0" xfId="1994" applyNumberFormat="1" applyFont="1" applyFill="1" applyBorder="1" applyAlignment="1">
      <alignment horizontal="center" wrapText="1"/>
    </xf>
    <xf numFmtId="0" fontId="4" fillId="0" borderId="0" xfId="0" applyFont="1" applyAlignment="1">
      <alignment horizontal="center"/>
    </xf>
    <xf numFmtId="2" fontId="9" fillId="0" borderId="0" xfId="0" applyNumberFormat="1" applyFont="1" applyFill="1" applyBorder="1" applyAlignment="1">
      <alignment horizontal="center" wrapText="1"/>
    </xf>
    <xf numFmtId="169" fontId="7" fillId="0" borderId="0" xfId="0" applyNumberFormat="1" applyFont="1" applyFill="1" applyBorder="1" applyAlignment="1">
      <alignment vertical="top" wrapText="1"/>
    </xf>
    <xf numFmtId="0" fontId="9" fillId="0" borderId="0" xfId="109" applyFont="1" applyFill="1" applyBorder="1" applyAlignment="1">
      <alignment horizontal="left" vertical="top" wrapText="1"/>
    </xf>
    <xf numFmtId="0" fontId="4" fillId="0" borderId="1" xfId="0" quotePrefix="1" applyFont="1" applyFill="1" applyBorder="1" applyAlignment="1">
      <alignment horizontal="center"/>
    </xf>
    <xf numFmtId="0" fontId="9" fillId="0" borderId="0" xfId="0" applyFont="1" applyFill="1" applyBorder="1" applyAlignment="1">
      <alignment horizontal="center" wrapText="1"/>
    </xf>
    <xf numFmtId="49" fontId="9" fillId="0" borderId="0" xfId="0" applyNumberFormat="1" applyFont="1" applyFill="1" applyBorder="1" applyAlignment="1">
      <alignment vertical="top" wrapText="1"/>
    </xf>
    <xf numFmtId="49" fontId="9" fillId="0" borderId="0" xfId="0" applyNumberFormat="1" applyFont="1" applyFill="1" applyAlignment="1">
      <alignment vertical="top" wrapText="1"/>
    </xf>
    <xf numFmtId="0" fontId="9" fillId="0" borderId="0" xfId="0" quotePrefix="1" applyFont="1" applyFill="1" applyBorder="1" applyAlignment="1">
      <alignment horizontal="center" wrapText="1"/>
    </xf>
    <xf numFmtId="3" fontId="9" fillId="0" borderId="0" xfId="1994" applyNumberFormat="1" applyFont="1" applyFill="1" applyBorder="1" applyAlignment="1">
      <alignment horizontal="center" vertical="center" wrapText="1"/>
    </xf>
    <xf numFmtId="169" fontId="11" fillId="0" borderId="0" xfId="0" applyNumberFormat="1" applyFont="1" applyFill="1" applyBorder="1" applyAlignment="1">
      <alignment vertical="top"/>
    </xf>
    <xf numFmtId="0" fontId="9" fillId="0" borderId="0" xfId="109" applyFont="1" applyFill="1" applyBorder="1" applyAlignment="1">
      <alignment horizontal="left" vertical="top" wrapText="1"/>
    </xf>
    <xf numFmtId="2" fontId="9" fillId="0" borderId="0" xfId="0" applyNumberFormat="1" applyFont="1" applyFill="1" applyBorder="1" applyAlignment="1">
      <alignment horizontal="center" wrapText="1"/>
    </xf>
    <xf numFmtId="49" fontId="9" fillId="0" borderId="0" xfId="0" applyNumberFormat="1" applyFont="1" applyFill="1" applyAlignment="1">
      <alignment vertical="top" wrapText="1"/>
    </xf>
    <xf numFmtId="2" fontId="51" fillId="0" borderId="0" xfId="0" applyNumberFormat="1" applyFont="1" applyFill="1" applyBorder="1" applyAlignment="1">
      <alignment horizontal="left" wrapText="1"/>
    </xf>
    <xf numFmtId="2" fontId="68" fillId="0" borderId="0" xfId="0" applyNumberFormat="1" applyFont="1" applyFill="1" applyBorder="1" applyAlignment="1">
      <alignment horizontal="left" wrapText="1"/>
    </xf>
    <xf numFmtId="2" fontId="37" fillId="0" borderId="0" xfId="0" applyNumberFormat="1" applyFont="1" applyBorder="1" applyAlignment="1">
      <alignment vertical="top"/>
    </xf>
    <xf numFmtId="2" fontId="37" fillId="0" borderId="0" xfId="0" applyNumberFormat="1" applyFont="1" applyBorder="1" applyAlignment="1">
      <alignment horizontal="left"/>
    </xf>
    <xf numFmtId="1" fontId="37" fillId="0" borderId="2" xfId="1994" applyNumberFormat="1" applyFont="1" applyBorder="1" applyAlignment="1">
      <alignment vertical="top"/>
    </xf>
    <xf numFmtId="1" fontId="37" fillId="0" borderId="2" xfId="1994" applyNumberFormat="1" applyFont="1" applyBorder="1" applyAlignment="1">
      <alignment horizontal="center" vertical="center"/>
    </xf>
    <xf numFmtId="1" fontId="37" fillId="0" borderId="0" xfId="1994" applyNumberFormat="1" applyFont="1" applyBorder="1" applyAlignment="1">
      <alignment vertical="top"/>
    </xf>
    <xf numFmtId="1" fontId="37" fillId="0" borderId="0" xfId="1994" applyNumberFormat="1" applyFont="1" applyBorder="1" applyAlignment="1">
      <alignment horizontal="center" vertical="center"/>
    </xf>
    <xf numFmtId="49" fontId="16" fillId="0" borderId="0" xfId="0" applyNumberFormat="1" applyFont="1" applyFill="1" applyBorder="1" applyAlignment="1">
      <alignment vertical="top" wrapText="1"/>
    </xf>
    <xf numFmtId="0" fontId="0" fillId="0" borderId="0" xfId="0" applyFont="1"/>
    <xf numFmtId="0" fontId="0" fillId="2" borderId="0" xfId="0" applyFill="1"/>
    <xf numFmtId="1" fontId="76" fillId="2" borderId="0" xfId="0" applyNumberFormat="1" applyFont="1" applyFill="1" applyAlignment="1">
      <alignment horizontal="center"/>
    </xf>
    <xf numFmtId="0" fontId="75" fillId="2" borderId="0" xfId="0" applyFont="1" applyFill="1"/>
    <xf numFmtId="0" fontId="4" fillId="2" borderId="0" xfId="0" applyFont="1" applyFill="1"/>
    <xf numFmtId="0" fontId="4" fillId="2" borderId="1" xfId="0" applyFont="1" applyFill="1" applyBorder="1" applyAlignment="1">
      <alignment horizontal="center"/>
    </xf>
    <xf numFmtId="1" fontId="9" fillId="2" borderId="0" xfId="0" applyNumberFormat="1" applyFont="1" applyFill="1" applyAlignment="1">
      <alignment horizontal="center"/>
    </xf>
    <xf numFmtId="171" fontId="4" fillId="2" borderId="0" xfId="0" applyNumberFormat="1" applyFont="1" applyFill="1" applyAlignment="1">
      <alignment horizontal="center"/>
    </xf>
    <xf numFmtId="1" fontId="0" fillId="2" borderId="0" xfId="0" applyNumberFormat="1" applyFill="1"/>
    <xf numFmtId="173" fontId="0" fillId="2" borderId="0" xfId="0" applyNumberFormat="1" applyFill="1"/>
    <xf numFmtId="0" fontId="30" fillId="2" borderId="0" xfId="0" applyFont="1" applyFill="1"/>
    <xf numFmtId="0" fontId="4" fillId="2" borderId="0" xfId="0" applyFont="1" applyFill="1" applyBorder="1"/>
    <xf numFmtId="171" fontId="0" fillId="2" borderId="0" xfId="0" applyNumberFormat="1" applyFill="1" applyAlignment="1">
      <alignment horizontal="center"/>
    </xf>
    <xf numFmtId="171" fontId="0" fillId="2" borderId="0" xfId="0" applyNumberFormat="1" applyFill="1"/>
    <xf numFmtId="1" fontId="75" fillId="2" borderId="0" xfId="0" applyNumberFormat="1" applyFont="1" applyFill="1"/>
    <xf numFmtId="2" fontId="37" fillId="0" borderId="0" xfId="0" applyNumberFormat="1" applyFont="1" applyAlignment="1">
      <alignment horizontal="left"/>
    </xf>
    <xf numFmtId="0" fontId="4" fillId="0" borderId="1" xfId="0" quotePrefix="1" applyFont="1" applyFill="1" applyBorder="1" applyAlignment="1">
      <alignment horizontal="center"/>
    </xf>
    <xf numFmtId="0" fontId="20" fillId="0" borderId="0" xfId="0" applyFont="1" applyBorder="1" applyAlignment="1">
      <alignment horizontal="center" wrapText="1"/>
    </xf>
    <xf numFmtId="0" fontId="4" fillId="2" borderId="0" xfId="0" applyFont="1" applyFill="1" applyBorder="1" applyAlignment="1">
      <alignment horizontal="center"/>
    </xf>
    <xf numFmtId="0" fontId="20" fillId="0" borderId="2" xfId="0" applyFont="1" applyFill="1" applyBorder="1" applyAlignment="1">
      <alignment horizontal="center"/>
    </xf>
    <xf numFmtId="0" fontId="20" fillId="0" borderId="0" xfId="0" applyFont="1" applyFill="1" applyBorder="1"/>
    <xf numFmtId="0" fontId="36" fillId="0" borderId="0" xfId="0" applyFont="1" applyFill="1" applyBorder="1"/>
    <xf numFmtId="0" fontId="36" fillId="0" borderId="0" xfId="0" applyFont="1" applyFill="1" applyBorder="1" applyAlignment="1">
      <alignment horizontal="center"/>
    </xf>
    <xf numFmtId="0" fontId="20" fillId="0" borderId="0" xfId="0" applyFont="1" applyFill="1" applyBorder="1" applyAlignment="1">
      <alignment wrapText="1"/>
    </xf>
    <xf numFmtId="0" fontId="47" fillId="0" borderId="0" xfId="0" applyFont="1" applyFill="1" applyBorder="1" applyAlignment="1">
      <alignment horizontal="center" wrapText="1"/>
    </xf>
    <xf numFmtId="0" fontId="20" fillId="0" borderId="0" xfId="0" applyFont="1" applyFill="1" applyBorder="1" applyAlignment="1">
      <alignment horizontal="center"/>
    </xf>
    <xf numFmtId="0" fontId="20" fillId="0" borderId="1" xfId="0" quotePrefix="1" applyFont="1" applyFill="1" applyBorder="1" applyAlignment="1">
      <alignment horizontal="center"/>
    </xf>
    <xf numFmtId="171" fontId="20" fillId="0" borderId="0" xfId="0" applyNumberFormat="1" applyFont="1" applyFill="1" applyBorder="1" applyAlignment="1">
      <alignment horizontal="center"/>
    </xf>
    <xf numFmtId="175" fontId="20" fillId="0" borderId="0" xfId="0" applyNumberFormat="1" applyFont="1" applyFill="1" applyBorder="1" applyAlignment="1">
      <alignment horizontal="center"/>
    </xf>
    <xf numFmtId="174" fontId="20" fillId="0" borderId="0" xfId="0" applyNumberFormat="1" applyFont="1" applyFill="1" applyBorder="1" applyAlignment="1">
      <alignment horizontal="center"/>
    </xf>
    <xf numFmtId="0" fontId="20" fillId="0" borderId="2" xfId="0" applyFont="1" applyFill="1" applyBorder="1"/>
    <xf numFmtId="175" fontId="20" fillId="0" borderId="2" xfId="0" applyNumberFormat="1" applyFont="1" applyFill="1" applyBorder="1" applyAlignment="1">
      <alignment horizontal="center"/>
    </xf>
    <xf numFmtId="171" fontId="20" fillId="0" borderId="2" xfId="0" applyNumberFormat="1" applyFont="1" applyFill="1" applyBorder="1" applyAlignment="1">
      <alignment horizontal="center"/>
    </xf>
    <xf numFmtId="0" fontId="4" fillId="0" borderId="1" xfId="0" quotePrefix="1" applyFont="1" applyFill="1" applyBorder="1" applyAlignment="1">
      <alignment horizontal="center"/>
    </xf>
    <xf numFmtId="0" fontId="4" fillId="0" borderId="0" xfId="0" applyFont="1" applyBorder="1" applyAlignment="1"/>
    <xf numFmtId="0" fontId="28" fillId="0" borderId="0" xfId="0" applyFont="1"/>
    <xf numFmtId="0" fontId="29" fillId="0" borderId="0" xfId="0" applyFont="1" applyFill="1"/>
    <xf numFmtId="0" fontId="29" fillId="0" borderId="0" xfId="0" applyFont="1" applyFill="1" applyAlignment="1">
      <alignment horizontal="center"/>
    </xf>
    <xf numFmtId="0" fontId="29" fillId="0" borderId="0" xfId="0" applyFont="1" applyFill="1" applyBorder="1"/>
    <xf numFmtId="0" fontId="29" fillId="0" borderId="0" xfId="0" applyFont="1" applyFill="1" applyBorder="1" applyAlignment="1">
      <alignment horizontal="center"/>
    </xf>
    <xf numFmtId="0" fontId="29" fillId="0" borderId="2" xfId="0" applyFont="1" applyFill="1" applyBorder="1"/>
    <xf numFmtId="0" fontId="29" fillId="0" borderId="2" xfId="0" applyFont="1" applyFill="1" applyBorder="1" applyAlignment="1">
      <alignment horizontal="center"/>
    </xf>
    <xf numFmtId="2" fontId="9" fillId="0" borderId="0" xfId="0" applyNumberFormat="1" applyFont="1" applyFill="1" applyBorder="1" applyAlignment="1">
      <alignment horizontal="center" wrapText="1"/>
    </xf>
    <xf numFmtId="2" fontId="9" fillId="0" borderId="2" xfId="0" applyNumberFormat="1" applyFont="1" applyFill="1" applyBorder="1" applyAlignment="1">
      <alignment horizontal="center" wrapText="1"/>
    </xf>
    <xf numFmtId="2" fontId="52" fillId="0" borderId="0" xfId="0" applyNumberFormat="1" applyFont="1" applyFill="1" applyBorder="1" applyAlignment="1">
      <alignment horizontal="center" wrapText="1"/>
    </xf>
    <xf numFmtId="169" fontId="7" fillId="0" borderId="0" xfId="0" applyNumberFormat="1" applyFont="1" applyFill="1" applyBorder="1" applyAlignment="1">
      <alignment vertical="top" wrapText="1"/>
    </xf>
    <xf numFmtId="169" fontId="8" fillId="0" borderId="0" xfId="0" applyNumberFormat="1" applyFont="1" applyFill="1" applyBorder="1" applyAlignment="1">
      <alignment vertical="top" wrapText="1"/>
    </xf>
    <xf numFmtId="2" fontId="53" fillId="0" borderId="0" xfId="0" applyNumberFormat="1" applyFont="1" applyAlignment="1">
      <alignment horizontal="center" wrapText="1"/>
    </xf>
    <xf numFmtId="0" fontId="53" fillId="0" borderId="0" xfId="0" applyFont="1" applyAlignment="1">
      <alignment horizontal="center" wrapText="1"/>
    </xf>
    <xf numFmtId="0" fontId="9" fillId="0" borderId="0" xfId="109" applyFont="1" applyFill="1" applyBorder="1" applyAlignment="1">
      <alignment horizontal="left" vertical="top" wrapText="1"/>
    </xf>
    <xf numFmtId="0" fontId="4" fillId="0" borderId="1" xfId="0" quotePrefix="1" applyFont="1" applyFill="1" applyBorder="1" applyAlignment="1">
      <alignment horizontal="center"/>
    </xf>
    <xf numFmtId="0" fontId="9" fillId="0" borderId="1" xfId="0" quotePrefix="1" applyFont="1" applyFill="1" applyBorder="1" applyAlignment="1">
      <alignment horizontal="center" wrapText="1"/>
    </xf>
    <xf numFmtId="0" fontId="52" fillId="0" borderId="0" xfId="0" applyFont="1" applyFill="1" applyBorder="1" applyAlignment="1">
      <alignment horizontal="center" wrapText="1"/>
    </xf>
    <xf numFmtId="0" fontId="55" fillId="0" borderId="0" xfId="0" applyFont="1" applyBorder="1" applyAlignment="1">
      <alignment horizontal="center" wrapText="1"/>
    </xf>
    <xf numFmtId="0" fontId="56" fillId="0" borderId="0" xfId="0" applyFont="1" applyFill="1" applyBorder="1" applyAlignment="1">
      <alignment horizontal="center" wrapText="1"/>
    </xf>
    <xf numFmtId="49" fontId="9" fillId="0" borderId="0" xfId="0" applyNumberFormat="1" applyFont="1" applyFill="1" applyBorder="1" applyAlignment="1">
      <alignment vertical="top" wrapText="1"/>
    </xf>
    <xf numFmtId="0" fontId="13" fillId="0" borderId="0" xfId="0" applyFont="1" applyAlignment="1">
      <alignment wrapText="1"/>
    </xf>
    <xf numFmtId="49" fontId="9" fillId="0" borderId="0" xfId="0" applyNumberFormat="1" applyFont="1" applyFill="1" applyAlignment="1">
      <alignment vertical="top" wrapText="1"/>
    </xf>
    <xf numFmtId="2" fontId="0" fillId="0" borderId="0" xfId="0" applyNumberFormat="1" applyBorder="1" applyAlignment="1">
      <alignment wrapText="1"/>
    </xf>
    <xf numFmtId="2" fontId="0" fillId="0" borderId="2" xfId="0" applyNumberFormat="1" applyBorder="1" applyAlignment="1">
      <alignment wrapText="1"/>
    </xf>
    <xf numFmtId="2" fontId="74" fillId="0" borderId="0" xfId="0" applyNumberFormat="1" applyFont="1" applyBorder="1" applyAlignment="1">
      <alignment horizontal="center" vertical="top" wrapText="1"/>
    </xf>
    <xf numFmtId="2" fontId="4" fillId="0" borderId="0" xfId="0" applyNumberFormat="1" applyFont="1" applyBorder="1" applyAlignment="1">
      <alignment horizontal="center" vertical="top" wrapText="1"/>
    </xf>
    <xf numFmtId="0" fontId="9" fillId="0" borderId="0" xfId="0" applyFont="1" applyFill="1" applyBorder="1" applyAlignment="1">
      <alignment horizontal="center" wrapText="1"/>
    </xf>
    <xf numFmtId="0" fontId="56" fillId="0" borderId="0" xfId="109" applyFont="1" applyFill="1" applyBorder="1" applyAlignment="1">
      <alignment horizontal="left" vertical="top" wrapText="1"/>
    </xf>
    <xf numFmtId="169" fontId="31" fillId="0" borderId="3" xfId="0" applyNumberFormat="1" applyFont="1" applyFill="1" applyBorder="1" applyAlignment="1">
      <alignment horizontal="left" vertical="top" wrapText="1"/>
    </xf>
    <xf numFmtId="169" fontId="31" fillId="0" borderId="0" xfId="0" applyNumberFormat="1" applyFont="1" applyFill="1" applyBorder="1" applyAlignment="1">
      <alignment horizontal="left" vertical="top" wrapText="1"/>
    </xf>
    <xf numFmtId="2" fontId="56" fillId="0" borderId="0" xfId="0" applyNumberFormat="1" applyFont="1" applyFill="1" applyBorder="1" applyAlignment="1">
      <alignment horizontal="center" wrapText="1"/>
    </xf>
    <xf numFmtId="0" fontId="0" fillId="0" borderId="0" xfId="0" applyFont="1" applyBorder="1" applyAlignment="1">
      <alignment horizontal="center" wrapText="1"/>
    </xf>
    <xf numFmtId="0" fontId="0" fillId="0" borderId="0" xfId="0" applyFont="1" applyAlignment="1">
      <alignment horizontal="center" wrapText="1"/>
    </xf>
    <xf numFmtId="2" fontId="4" fillId="0" borderId="0" xfId="0" applyNumberFormat="1" applyFont="1" applyFill="1" applyBorder="1" applyAlignment="1">
      <alignment horizontal="center" wrapText="1"/>
    </xf>
    <xf numFmtId="2" fontId="4" fillId="0" borderId="2" xfId="0" applyNumberFormat="1" applyFont="1" applyFill="1" applyBorder="1" applyAlignment="1">
      <alignment horizontal="center" wrapText="1"/>
    </xf>
    <xf numFmtId="2" fontId="52" fillId="0" borderId="1" xfId="0" applyNumberFormat="1" applyFont="1" applyFill="1" applyBorder="1" applyAlignment="1">
      <alignment horizontal="center" wrapText="1"/>
    </xf>
    <xf numFmtId="0" fontId="53" fillId="0" borderId="1" xfId="0" applyFont="1" applyFill="1" applyBorder="1" applyAlignment="1">
      <alignment wrapText="1"/>
    </xf>
    <xf numFmtId="0" fontId="63" fillId="0" borderId="0" xfId="0" applyFont="1" applyFill="1" applyBorder="1" applyAlignment="1">
      <alignment horizontal="center" wrapText="1"/>
    </xf>
    <xf numFmtId="2" fontId="0" fillId="0" borderId="0" xfId="0" applyNumberFormat="1" applyAlignment="1"/>
    <xf numFmtId="2" fontId="11" fillId="0" borderId="0" xfId="0" applyNumberFormat="1" applyFont="1" applyFill="1" applyBorder="1" applyAlignment="1">
      <alignment horizontal="center" wrapText="1"/>
    </xf>
    <xf numFmtId="169" fontId="7" fillId="0" borderId="3" xfId="0" applyNumberFormat="1" applyFont="1" applyFill="1" applyBorder="1" applyAlignment="1">
      <alignment vertical="top" wrapText="1"/>
    </xf>
    <xf numFmtId="0" fontId="29" fillId="0" borderId="3" xfId="0" applyFont="1" applyFill="1" applyBorder="1" applyAlignment="1">
      <alignment vertical="top" wrapText="1"/>
    </xf>
    <xf numFmtId="0" fontId="16" fillId="0" borderId="3" xfId="0" applyFont="1" applyBorder="1" applyAlignment="1">
      <alignment vertical="top" wrapText="1"/>
    </xf>
    <xf numFmtId="0" fontId="16" fillId="0" borderId="0" xfId="0" applyFont="1" applyBorder="1" applyAlignment="1">
      <alignment vertical="top" wrapText="1"/>
    </xf>
    <xf numFmtId="0" fontId="29" fillId="0" borderId="0" xfId="0" applyFont="1" applyFill="1" applyBorder="1" applyAlignment="1">
      <alignment vertical="top" wrapText="1"/>
    </xf>
    <xf numFmtId="0" fontId="16" fillId="0" borderId="0" xfId="0" applyFont="1" applyAlignment="1">
      <alignment vertical="top" wrapText="1"/>
    </xf>
    <xf numFmtId="0" fontId="4" fillId="0" borderId="2" xfId="0" applyFont="1" applyBorder="1" applyAlignment="1">
      <alignment horizontal="center"/>
    </xf>
    <xf numFmtId="0" fontId="4" fillId="0" borderId="0" xfId="0" applyFont="1" applyBorder="1" applyAlignment="1">
      <alignment horizontal="center" wrapText="1"/>
    </xf>
    <xf numFmtId="0" fontId="4" fillId="0" borderId="1" xfId="0" applyFont="1" applyBorder="1" applyAlignment="1">
      <alignment horizontal="center" wrapText="1"/>
    </xf>
    <xf numFmtId="0" fontId="20" fillId="0" borderId="0" xfId="0" applyFont="1" applyBorder="1" applyAlignment="1">
      <alignment horizontal="center" wrapText="1"/>
    </xf>
    <xf numFmtId="0" fontId="0" fillId="0" borderId="0" xfId="0" applyAlignment="1">
      <alignment horizontal="center" wrapText="1"/>
    </xf>
    <xf numFmtId="0" fontId="20" fillId="0" borderId="0" xfId="0" applyFont="1" applyAlignment="1">
      <alignment horizontal="center" wrapText="1"/>
    </xf>
    <xf numFmtId="0" fontId="20" fillId="0" borderId="4" xfId="0" applyFont="1" applyBorder="1" applyAlignment="1">
      <alignment horizontal="center" wrapText="1"/>
    </xf>
    <xf numFmtId="0" fontId="32" fillId="0" borderId="3" xfId="0" applyFont="1" applyFill="1" applyBorder="1" applyAlignment="1">
      <alignment horizontal="left" vertical="top" wrapText="1"/>
    </xf>
    <xf numFmtId="0" fontId="32" fillId="0" borderId="0" xfId="0" applyFont="1" applyFill="1" applyBorder="1" applyAlignment="1">
      <alignment horizontal="left" vertical="top" wrapText="1"/>
    </xf>
    <xf numFmtId="0" fontId="4" fillId="0" borderId="1" xfId="0" applyFont="1" applyBorder="1" applyAlignment="1">
      <alignment horizontal="center"/>
    </xf>
    <xf numFmtId="0" fontId="20" fillId="0" borderId="1" xfId="0" applyFont="1" applyBorder="1" applyAlignment="1">
      <alignment horizontal="center" wrapText="1"/>
    </xf>
    <xf numFmtId="0" fontId="0" fillId="0" borderId="1" xfId="0" applyBorder="1" applyAlignment="1">
      <alignment horizontal="center" wrapText="1"/>
    </xf>
    <xf numFmtId="0" fontId="77" fillId="0" borderId="0" xfId="0" applyFont="1" applyFill="1" applyBorder="1" applyAlignment="1">
      <alignment horizontal="center" wrapText="1"/>
    </xf>
    <xf numFmtId="0" fontId="78" fillId="0" borderId="0" xfId="0" applyFont="1" applyFill="1" applyBorder="1" applyAlignment="1">
      <alignment horizontal="center" wrapText="1"/>
    </xf>
    <xf numFmtId="0" fontId="20" fillId="0" borderId="0" xfId="0" applyFont="1" applyFill="1" applyBorder="1" applyAlignment="1">
      <alignment horizontal="center" wrapText="1"/>
    </xf>
    <xf numFmtId="0" fontId="47" fillId="0" borderId="0" xfId="0" applyFont="1" applyFill="1" applyBorder="1" applyAlignment="1">
      <alignment horizontal="center" wrapText="1"/>
    </xf>
    <xf numFmtId="0" fontId="47" fillId="0" borderId="2" xfId="0" applyFont="1" applyFill="1" applyBorder="1" applyAlignment="1">
      <alignment horizontal="center" wrapText="1"/>
    </xf>
    <xf numFmtId="0" fontId="4" fillId="2" borderId="0" xfId="0" applyFont="1" applyFill="1" applyBorder="1" applyAlignment="1">
      <alignment horizontal="center" wrapText="1"/>
    </xf>
    <xf numFmtId="0" fontId="0" fillId="2" borderId="0" xfId="0" applyFill="1" applyBorder="1" applyAlignment="1">
      <alignment horizontal="center" wrapText="1"/>
    </xf>
    <xf numFmtId="0" fontId="0" fillId="2" borderId="2" xfId="0" applyFill="1" applyBorder="1" applyAlignment="1">
      <alignment horizontal="center" wrapText="1"/>
    </xf>
    <xf numFmtId="0" fontId="31" fillId="0" borderId="3" xfId="0" applyFont="1" applyFill="1" applyBorder="1" applyAlignment="1">
      <alignment horizontal="left" vertical="top" wrapText="1"/>
    </xf>
    <xf numFmtId="0" fontId="31" fillId="0" borderId="0" xfId="0" applyFont="1" applyFill="1" applyBorder="1" applyAlignment="1">
      <alignment horizontal="left" vertical="top" wrapText="1"/>
    </xf>
    <xf numFmtId="169" fontId="7" fillId="0" borderId="3" xfId="0" applyNumberFormat="1" applyFont="1" applyFill="1" applyBorder="1" applyAlignment="1">
      <alignment horizontal="left" vertical="top" wrapText="1"/>
    </xf>
    <xf numFmtId="169" fontId="7" fillId="0" borderId="0" xfId="0" applyNumberFormat="1" applyFont="1" applyFill="1" applyBorder="1" applyAlignment="1">
      <alignment horizontal="left" vertical="top" wrapText="1"/>
    </xf>
    <xf numFmtId="0" fontId="9" fillId="0" borderId="0" xfId="0" quotePrefix="1" applyFont="1" applyFill="1" applyBorder="1" applyAlignment="1">
      <alignment horizontal="center" wrapText="1"/>
    </xf>
    <xf numFmtId="0" fontId="56" fillId="0" borderId="0" xfId="0" quotePrefix="1" applyFont="1" applyFill="1" applyBorder="1" applyAlignment="1">
      <alignment horizontal="center" wrapText="1"/>
    </xf>
    <xf numFmtId="0" fontId="63" fillId="0" borderId="0" xfId="0" applyFont="1" applyBorder="1" applyAlignment="1">
      <alignment horizontal="center" wrapText="1"/>
    </xf>
    <xf numFmtId="0" fontId="9" fillId="0" borderId="0" xfId="0" applyFont="1" applyFill="1" applyBorder="1" applyAlignment="1">
      <alignment horizontal="center" vertical="center"/>
    </xf>
    <xf numFmtId="0" fontId="52" fillId="0" borderId="0" xfId="0" applyFont="1" applyFill="1" applyBorder="1" applyAlignment="1">
      <alignment horizontal="center"/>
    </xf>
    <xf numFmtId="0" fontId="9" fillId="0" borderId="0" xfId="0" applyFont="1" applyFill="1" applyBorder="1" applyAlignment="1">
      <alignment horizontal="center"/>
    </xf>
    <xf numFmtId="0" fontId="0" fillId="0" borderId="0" xfId="0" applyBorder="1" applyAlignment="1">
      <alignment horizontal="center"/>
    </xf>
    <xf numFmtId="0" fontId="9" fillId="0" borderId="1" xfId="0" applyFont="1" applyFill="1" applyBorder="1" applyAlignment="1">
      <alignment horizontal="center" wrapText="1"/>
    </xf>
    <xf numFmtId="0" fontId="11" fillId="0" borderId="0" xfId="0" quotePrefix="1" applyFont="1" applyFill="1" applyBorder="1" applyAlignment="1">
      <alignment horizontal="center" wrapText="1"/>
    </xf>
    <xf numFmtId="0" fontId="30" fillId="0" borderId="0" xfId="0" applyFont="1" applyAlignment="1">
      <alignment wrapText="1"/>
    </xf>
    <xf numFmtId="166" fontId="9" fillId="0" borderId="0" xfId="0" applyNumberFormat="1" applyFont="1" applyFill="1" applyBorder="1" applyAlignment="1">
      <alignment horizontal="center" wrapText="1"/>
    </xf>
    <xf numFmtId="0" fontId="0" fillId="0" borderId="0" xfId="0" applyAlignment="1"/>
  </cellXfs>
  <cellStyles count="2263">
    <cellStyle name="Comma" xfId="1994" builtinId="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5" builtinId="9" hidden="1"/>
    <cellStyle name="Followed Hyperlink" xfId="1007" builtinId="9" hidden="1"/>
    <cellStyle name="Followed Hyperlink" xfId="1009" builtinId="9" hidden="1"/>
    <cellStyle name="Followed Hyperlink" xfId="1011" builtinId="9" hidden="1"/>
    <cellStyle name="Followed Hyperlink" xfId="1013" builtinId="9" hidden="1"/>
    <cellStyle name="Followed Hyperlink" xfId="1015" builtinId="9" hidden="1"/>
    <cellStyle name="Followed Hyperlink" xfId="1017" builtinId="9" hidden="1"/>
    <cellStyle name="Followed Hyperlink" xfId="1019" builtinId="9" hidden="1"/>
    <cellStyle name="Followed Hyperlink" xfId="1021" builtinId="9" hidden="1"/>
    <cellStyle name="Followed Hyperlink" xfId="1023" builtinId="9" hidden="1"/>
    <cellStyle name="Followed Hyperlink" xfId="1025" builtinId="9" hidden="1"/>
    <cellStyle name="Followed Hyperlink" xfId="1027" builtinId="9" hidden="1"/>
    <cellStyle name="Followed Hyperlink" xfId="1029" builtinId="9" hidden="1"/>
    <cellStyle name="Followed Hyperlink" xfId="1031" builtinId="9" hidden="1"/>
    <cellStyle name="Followed Hyperlink" xfId="1033" builtinId="9" hidden="1"/>
    <cellStyle name="Followed Hyperlink" xfId="1035" builtinId="9" hidden="1"/>
    <cellStyle name="Followed Hyperlink" xfId="1037" builtinId="9" hidden="1"/>
    <cellStyle name="Followed Hyperlink" xfId="1039" builtinId="9" hidden="1"/>
    <cellStyle name="Followed Hyperlink" xfId="1041" builtinId="9" hidden="1"/>
    <cellStyle name="Followed Hyperlink" xfId="1043" builtinId="9" hidden="1"/>
    <cellStyle name="Followed Hyperlink" xfId="1045" builtinId="9" hidden="1"/>
    <cellStyle name="Followed Hyperlink" xfId="1047" builtinId="9" hidden="1"/>
    <cellStyle name="Followed Hyperlink" xfId="1049" builtinId="9" hidden="1"/>
    <cellStyle name="Followed Hyperlink" xfId="1051" builtinId="9" hidden="1"/>
    <cellStyle name="Followed Hyperlink" xfId="1053" builtinId="9" hidden="1"/>
    <cellStyle name="Followed Hyperlink" xfId="1055" builtinId="9" hidden="1"/>
    <cellStyle name="Followed Hyperlink" xfId="1057" builtinId="9" hidden="1"/>
    <cellStyle name="Followed Hyperlink" xfId="1059" builtinId="9" hidden="1"/>
    <cellStyle name="Followed Hyperlink" xfId="1061" builtinId="9" hidden="1"/>
    <cellStyle name="Followed Hyperlink" xfId="1063" builtinId="9" hidden="1"/>
    <cellStyle name="Followed Hyperlink" xfId="1065" builtinId="9" hidden="1"/>
    <cellStyle name="Followed Hyperlink" xfId="1067" builtinId="9" hidden="1"/>
    <cellStyle name="Followed Hyperlink" xfId="1069" builtinId="9" hidden="1"/>
    <cellStyle name="Followed Hyperlink" xfId="1071" builtinId="9" hidden="1"/>
    <cellStyle name="Followed Hyperlink" xfId="1073" builtinId="9" hidden="1"/>
    <cellStyle name="Followed Hyperlink" xfId="1075" builtinId="9" hidden="1"/>
    <cellStyle name="Followed Hyperlink" xfId="1077" builtinId="9" hidden="1"/>
    <cellStyle name="Followed Hyperlink" xfId="1079" builtinId="9" hidden="1"/>
    <cellStyle name="Followed Hyperlink" xfId="1081" builtinId="9" hidden="1"/>
    <cellStyle name="Followed Hyperlink" xfId="1083" builtinId="9" hidden="1"/>
    <cellStyle name="Followed Hyperlink" xfId="1085" builtinId="9" hidden="1"/>
    <cellStyle name="Followed Hyperlink" xfId="1087" builtinId="9" hidden="1"/>
    <cellStyle name="Followed Hyperlink" xfId="1089" builtinId="9" hidden="1"/>
    <cellStyle name="Followed Hyperlink" xfId="1091" builtinId="9" hidden="1"/>
    <cellStyle name="Followed Hyperlink" xfId="1093" builtinId="9" hidden="1"/>
    <cellStyle name="Followed Hyperlink" xfId="1095" builtinId="9" hidden="1"/>
    <cellStyle name="Followed Hyperlink" xfId="1097" builtinId="9" hidden="1"/>
    <cellStyle name="Followed Hyperlink" xfId="1099" builtinId="9" hidden="1"/>
    <cellStyle name="Followed Hyperlink" xfId="1101" builtinId="9" hidden="1"/>
    <cellStyle name="Followed Hyperlink" xfId="1103" builtinId="9" hidden="1"/>
    <cellStyle name="Followed Hyperlink" xfId="1105" builtinId="9" hidden="1"/>
    <cellStyle name="Followed Hyperlink" xfId="1107" builtinId="9" hidden="1"/>
    <cellStyle name="Followed Hyperlink" xfId="1109" builtinId="9" hidden="1"/>
    <cellStyle name="Followed Hyperlink" xfId="1111" builtinId="9" hidden="1"/>
    <cellStyle name="Followed Hyperlink" xfId="1113" builtinId="9" hidden="1"/>
    <cellStyle name="Followed Hyperlink" xfId="1115" builtinId="9" hidden="1"/>
    <cellStyle name="Followed Hyperlink" xfId="1117" builtinId="9" hidden="1"/>
    <cellStyle name="Followed Hyperlink" xfId="1119" builtinId="9" hidden="1"/>
    <cellStyle name="Followed Hyperlink" xfId="1121" builtinId="9" hidden="1"/>
    <cellStyle name="Followed Hyperlink" xfId="1123" builtinId="9" hidden="1"/>
    <cellStyle name="Followed Hyperlink" xfId="1125" builtinId="9" hidden="1"/>
    <cellStyle name="Followed Hyperlink" xfId="1127" builtinId="9" hidden="1"/>
    <cellStyle name="Followed Hyperlink" xfId="1129" builtinId="9" hidden="1"/>
    <cellStyle name="Followed Hyperlink" xfId="1131" builtinId="9" hidden="1"/>
    <cellStyle name="Followed Hyperlink" xfId="1133" builtinId="9" hidden="1"/>
    <cellStyle name="Followed Hyperlink" xfId="1135" builtinId="9" hidden="1"/>
    <cellStyle name="Followed Hyperlink" xfId="1137" builtinId="9" hidden="1"/>
    <cellStyle name="Followed Hyperlink" xfId="1139" builtinId="9" hidden="1"/>
    <cellStyle name="Followed Hyperlink" xfId="1141" builtinId="9" hidden="1"/>
    <cellStyle name="Followed Hyperlink" xfId="1143" builtinId="9" hidden="1"/>
    <cellStyle name="Followed Hyperlink" xfId="1145" builtinId="9" hidden="1"/>
    <cellStyle name="Followed Hyperlink" xfId="1147" builtinId="9" hidden="1"/>
    <cellStyle name="Followed Hyperlink" xfId="1149" builtinId="9" hidden="1"/>
    <cellStyle name="Followed Hyperlink" xfId="1151" builtinId="9" hidden="1"/>
    <cellStyle name="Followed Hyperlink" xfId="1153" builtinId="9" hidden="1"/>
    <cellStyle name="Followed Hyperlink" xfId="1155" builtinId="9" hidden="1"/>
    <cellStyle name="Followed Hyperlink" xfId="1157" builtinId="9" hidden="1"/>
    <cellStyle name="Followed Hyperlink" xfId="1159" builtinId="9" hidden="1"/>
    <cellStyle name="Followed Hyperlink" xfId="1161" builtinId="9" hidden="1"/>
    <cellStyle name="Followed Hyperlink" xfId="1163" builtinId="9" hidden="1"/>
    <cellStyle name="Followed Hyperlink" xfId="1165" builtinId="9" hidden="1"/>
    <cellStyle name="Followed Hyperlink" xfId="1167" builtinId="9" hidden="1"/>
    <cellStyle name="Followed Hyperlink" xfId="1169" builtinId="9" hidden="1"/>
    <cellStyle name="Followed Hyperlink" xfId="1171" builtinId="9" hidden="1"/>
    <cellStyle name="Followed Hyperlink" xfId="1173" builtinId="9" hidden="1"/>
    <cellStyle name="Followed Hyperlink" xfId="1175" builtinId="9" hidden="1"/>
    <cellStyle name="Followed Hyperlink" xfId="1177" builtinId="9" hidden="1"/>
    <cellStyle name="Followed Hyperlink" xfId="1179" builtinId="9" hidden="1"/>
    <cellStyle name="Followed Hyperlink" xfId="1181" builtinId="9" hidden="1"/>
    <cellStyle name="Followed Hyperlink" xfId="1183" builtinId="9" hidden="1"/>
    <cellStyle name="Followed Hyperlink" xfId="1185" builtinId="9" hidden="1"/>
    <cellStyle name="Followed Hyperlink" xfId="1187" builtinId="9" hidden="1"/>
    <cellStyle name="Followed Hyperlink" xfId="1189" builtinId="9" hidden="1"/>
    <cellStyle name="Followed Hyperlink" xfId="1191" builtinId="9" hidden="1"/>
    <cellStyle name="Followed Hyperlink" xfId="1193" builtinId="9" hidden="1"/>
    <cellStyle name="Followed Hyperlink" xfId="1195" builtinId="9" hidden="1"/>
    <cellStyle name="Followed Hyperlink" xfId="1197" builtinId="9" hidden="1"/>
    <cellStyle name="Followed Hyperlink" xfId="1199" builtinId="9" hidden="1"/>
    <cellStyle name="Followed Hyperlink" xfId="1201" builtinId="9" hidden="1"/>
    <cellStyle name="Followed Hyperlink" xfId="1203" builtinId="9" hidden="1"/>
    <cellStyle name="Followed Hyperlink" xfId="1205" builtinId="9" hidden="1"/>
    <cellStyle name="Followed Hyperlink" xfId="1207" builtinId="9" hidden="1"/>
    <cellStyle name="Followed Hyperlink" xfId="1209" builtinId="9" hidden="1"/>
    <cellStyle name="Followed Hyperlink" xfId="1211" builtinId="9" hidden="1"/>
    <cellStyle name="Followed Hyperlink" xfId="1213" builtinId="9" hidden="1"/>
    <cellStyle name="Followed Hyperlink" xfId="1215" builtinId="9" hidden="1"/>
    <cellStyle name="Followed Hyperlink" xfId="1217" builtinId="9" hidden="1"/>
    <cellStyle name="Followed Hyperlink" xfId="1219" builtinId="9" hidden="1"/>
    <cellStyle name="Followed Hyperlink" xfId="1221" builtinId="9" hidden="1"/>
    <cellStyle name="Followed Hyperlink" xfId="1223" builtinId="9" hidden="1"/>
    <cellStyle name="Followed Hyperlink" xfId="1225" builtinId="9" hidden="1"/>
    <cellStyle name="Followed Hyperlink" xfId="1227" builtinId="9" hidden="1"/>
    <cellStyle name="Followed Hyperlink" xfId="1229" builtinId="9" hidden="1"/>
    <cellStyle name="Followed Hyperlink" xfId="1231" builtinId="9" hidden="1"/>
    <cellStyle name="Followed Hyperlink" xfId="1233" builtinId="9" hidden="1"/>
    <cellStyle name="Followed Hyperlink" xfId="1235" builtinId="9" hidden="1"/>
    <cellStyle name="Followed Hyperlink" xfId="1237" builtinId="9" hidden="1"/>
    <cellStyle name="Followed Hyperlink" xfId="1239" builtinId="9" hidden="1"/>
    <cellStyle name="Followed Hyperlink" xfId="1241" builtinId="9" hidden="1"/>
    <cellStyle name="Followed Hyperlink" xfId="1243" builtinId="9" hidden="1"/>
    <cellStyle name="Followed Hyperlink" xfId="1245" builtinId="9" hidden="1"/>
    <cellStyle name="Followed Hyperlink" xfId="1247" builtinId="9" hidden="1"/>
    <cellStyle name="Followed Hyperlink" xfId="1249" builtinId="9" hidden="1"/>
    <cellStyle name="Followed Hyperlink" xfId="1251" builtinId="9" hidden="1"/>
    <cellStyle name="Followed Hyperlink" xfId="1253" builtinId="9" hidden="1"/>
    <cellStyle name="Followed Hyperlink" xfId="1255" builtinId="9" hidden="1"/>
    <cellStyle name="Followed Hyperlink" xfId="1257" builtinId="9" hidden="1"/>
    <cellStyle name="Followed Hyperlink" xfId="1259" builtinId="9" hidden="1"/>
    <cellStyle name="Followed Hyperlink" xfId="1261" builtinId="9" hidden="1"/>
    <cellStyle name="Followed Hyperlink" xfId="1263" builtinId="9" hidden="1"/>
    <cellStyle name="Followed Hyperlink" xfId="1265" builtinId="9" hidden="1"/>
    <cellStyle name="Followed Hyperlink" xfId="1267" builtinId="9" hidden="1"/>
    <cellStyle name="Followed Hyperlink" xfId="1269" builtinId="9" hidden="1"/>
    <cellStyle name="Followed Hyperlink" xfId="1271" builtinId="9" hidden="1"/>
    <cellStyle name="Followed Hyperlink" xfId="1273" builtinId="9" hidden="1"/>
    <cellStyle name="Followed Hyperlink" xfId="1275" builtinId="9" hidden="1"/>
    <cellStyle name="Followed Hyperlink" xfId="1277" builtinId="9" hidden="1"/>
    <cellStyle name="Followed Hyperlink" xfId="1279" builtinId="9" hidden="1"/>
    <cellStyle name="Followed Hyperlink" xfId="1281" builtinId="9" hidden="1"/>
    <cellStyle name="Followed Hyperlink" xfId="1283" builtinId="9" hidden="1"/>
    <cellStyle name="Followed Hyperlink" xfId="1285" builtinId="9" hidden="1"/>
    <cellStyle name="Followed Hyperlink" xfId="1287" builtinId="9" hidden="1"/>
    <cellStyle name="Followed Hyperlink" xfId="1289" builtinId="9" hidden="1"/>
    <cellStyle name="Followed Hyperlink" xfId="1291" builtinId="9" hidden="1"/>
    <cellStyle name="Followed Hyperlink" xfId="1293" builtinId="9" hidden="1"/>
    <cellStyle name="Followed Hyperlink" xfId="1295" builtinId="9" hidden="1"/>
    <cellStyle name="Followed Hyperlink" xfId="1297" builtinId="9" hidden="1"/>
    <cellStyle name="Followed Hyperlink" xfId="1299" builtinId="9" hidden="1"/>
    <cellStyle name="Followed Hyperlink" xfId="1301" builtinId="9" hidden="1"/>
    <cellStyle name="Followed Hyperlink" xfId="1303" builtinId="9" hidden="1"/>
    <cellStyle name="Followed Hyperlink" xfId="1305" builtinId="9" hidden="1"/>
    <cellStyle name="Followed Hyperlink" xfId="1307" builtinId="9" hidden="1"/>
    <cellStyle name="Followed Hyperlink" xfId="1309" builtinId="9" hidden="1"/>
    <cellStyle name="Followed Hyperlink" xfId="1311" builtinId="9" hidden="1"/>
    <cellStyle name="Followed Hyperlink" xfId="1313" builtinId="9" hidden="1"/>
    <cellStyle name="Followed Hyperlink" xfId="1315" builtinId="9" hidden="1"/>
    <cellStyle name="Followed Hyperlink" xfId="1317" builtinId="9" hidden="1"/>
    <cellStyle name="Followed Hyperlink" xfId="1319" builtinId="9" hidden="1"/>
    <cellStyle name="Followed Hyperlink" xfId="1321" builtinId="9" hidden="1"/>
    <cellStyle name="Followed Hyperlink" xfId="1323" builtinId="9" hidden="1"/>
    <cellStyle name="Followed Hyperlink" xfId="1325" builtinId="9" hidden="1"/>
    <cellStyle name="Followed Hyperlink" xfId="1327" builtinId="9" hidden="1"/>
    <cellStyle name="Followed Hyperlink" xfId="1329" builtinId="9" hidden="1"/>
    <cellStyle name="Followed Hyperlink" xfId="1331" builtinId="9" hidden="1"/>
    <cellStyle name="Followed Hyperlink" xfId="1333" builtinId="9" hidden="1"/>
    <cellStyle name="Followed Hyperlink" xfId="1335" builtinId="9" hidden="1"/>
    <cellStyle name="Followed Hyperlink" xfId="1337" builtinId="9" hidden="1"/>
    <cellStyle name="Followed Hyperlink" xfId="1339" builtinId="9" hidden="1"/>
    <cellStyle name="Followed Hyperlink" xfId="1341" builtinId="9" hidden="1"/>
    <cellStyle name="Followed Hyperlink" xfId="1343" builtinId="9" hidden="1"/>
    <cellStyle name="Followed Hyperlink" xfId="1345" builtinId="9" hidden="1"/>
    <cellStyle name="Followed Hyperlink" xfId="1347" builtinId="9" hidden="1"/>
    <cellStyle name="Followed Hyperlink" xfId="1349" builtinId="9" hidden="1"/>
    <cellStyle name="Followed Hyperlink" xfId="1351" builtinId="9" hidden="1"/>
    <cellStyle name="Followed Hyperlink" xfId="1353" builtinId="9" hidden="1"/>
    <cellStyle name="Followed Hyperlink" xfId="1355" builtinId="9" hidden="1"/>
    <cellStyle name="Followed Hyperlink" xfId="1357" builtinId="9" hidden="1"/>
    <cellStyle name="Followed Hyperlink" xfId="1359" builtinId="9" hidden="1"/>
    <cellStyle name="Followed Hyperlink" xfId="1361" builtinId="9" hidden="1"/>
    <cellStyle name="Followed Hyperlink" xfId="1363" builtinId="9" hidden="1"/>
    <cellStyle name="Followed Hyperlink" xfId="1365" builtinId="9" hidden="1"/>
    <cellStyle name="Followed Hyperlink" xfId="1367" builtinId="9" hidden="1"/>
    <cellStyle name="Followed Hyperlink" xfId="1369" builtinId="9" hidden="1"/>
    <cellStyle name="Followed Hyperlink" xfId="1371" builtinId="9" hidden="1"/>
    <cellStyle name="Followed Hyperlink" xfId="1373" builtinId="9" hidden="1"/>
    <cellStyle name="Followed Hyperlink" xfId="1375" builtinId="9" hidden="1"/>
    <cellStyle name="Followed Hyperlink" xfId="1377" builtinId="9" hidden="1"/>
    <cellStyle name="Followed Hyperlink" xfId="1379" builtinId="9" hidden="1"/>
    <cellStyle name="Followed Hyperlink" xfId="1381" builtinId="9" hidden="1"/>
    <cellStyle name="Followed Hyperlink" xfId="1383" builtinId="9" hidden="1"/>
    <cellStyle name="Followed Hyperlink" xfId="1385" builtinId="9" hidden="1"/>
    <cellStyle name="Followed Hyperlink" xfId="1387" builtinId="9" hidden="1"/>
    <cellStyle name="Followed Hyperlink" xfId="1389" builtinId="9" hidden="1"/>
    <cellStyle name="Followed Hyperlink" xfId="1391" builtinId="9" hidden="1"/>
    <cellStyle name="Followed Hyperlink" xfId="1393" builtinId="9" hidden="1"/>
    <cellStyle name="Followed Hyperlink" xfId="1395" builtinId="9" hidden="1"/>
    <cellStyle name="Followed Hyperlink" xfId="1397" builtinId="9" hidden="1"/>
    <cellStyle name="Followed Hyperlink" xfId="1399" builtinId="9" hidden="1"/>
    <cellStyle name="Followed Hyperlink" xfId="1401" builtinId="9" hidden="1"/>
    <cellStyle name="Followed Hyperlink" xfId="1403" builtinId="9" hidden="1"/>
    <cellStyle name="Followed Hyperlink" xfId="1405" builtinId="9" hidden="1"/>
    <cellStyle name="Followed Hyperlink" xfId="1407" builtinId="9" hidden="1"/>
    <cellStyle name="Followed Hyperlink" xfId="1409" builtinId="9" hidden="1"/>
    <cellStyle name="Followed Hyperlink" xfId="1411" builtinId="9" hidden="1"/>
    <cellStyle name="Followed Hyperlink" xfId="1413" builtinId="9" hidden="1"/>
    <cellStyle name="Followed Hyperlink" xfId="1415" builtinId="9" hidden="1"/>
    <cellStyle name="Followed Hyperlink" xfId="1417" builtinId="9" hidden="1"/>
    <cellStyle name="Followed Hyperlink" xfId="1419" builtinId="9" hidden="1"/>
    <cellStyle name="Followed Hyperlink" xfId="1421" builtinId="9" hidden="1"/>
    <cellStyle name="Followed Hyperlink" xfId="1423" builtinId="9" hidden="1"/>
    <cellStyle name="Followed Hyperlink" xfId="1425" builtinId="9" hidden="1"/>
    <cellStyle name="Followed Hyperlink" xfId="1427" builtinId="9" hidden="1"/>
    <cellStyle name="Followed Hyperlink" xfId="1429" builtinId="9" hidden="1"/>
    <cellStyle name="Followed Hyperlink" xfId="1431" builtinId="9" hidden="1"/>
    <cellStyle name="Followed Hyperlink" xfId="1433" builtinId="9" hidden="1"/>
    <cellStyle name="Followed Hyperlink" xfId="1435" builtinId="9" hidden="1"/>
    <cellStyle name="Followed Hyperlink" xfId="1437" builtinId="9" hidden="1"/>
    <cellStyle name="Followed Hyperlink" xfId="1439" builtinId="9" hidden="1"/>
    <cellStyle name="Followed Hyperlink" xfId="1441" builtinId="9" hidden="1"/>
    <cellStyle name="Followed Hyperlink" xfId="1443" builtinId="9" hidden="1"/>
    <cellStyle name="Followed Hyperlink" xfId="1445" builtinId="9" hidden="1"/>
    <cellStyle name="Followed Hyperlink" xfId="1447" builtinId="9" hidden="1"/>
    <cellStyle name="Followed Hyperlink" xfId="1449" builtinId="9" hidden="1"/>
    <cellStyle name="Followed Hyperlink" xfId="1451" builtinId="9" hidden="1"/>
    <cellStyle name="Followed Hyperlink" xfId="1453" builtinId="9" hidden="1"/>
    <cellStyle name="Followed Hyperlink" xfId="1455" builtinId="9" hidden="1"/>
    <cellStyle name="Followed Hyperlink" xfId="1457" builtinId="9" hidden="1"/>
    <cellStyle name="Followed Hyperlink" xfId="1459" builtinId="9" hidden="1"/>
    <cellStyle name="Followed Hyperlink" xfId="1461" builtinId="9" hidden="1"/>
    <cellStyle name="Followed Hyperlink" xfId="1463" builtinId="9" hidden="1"/>
    <cellStyle name="Followed Hyperlink" xfId="1465" builtinId="9" hidden="1"/>
    <cellStyle name="Followed Hyperlink" xfId="1467" builtinId="9" hidden="1"/>
    <cellStyle name="Followed Hyperlink" xfId="1469" builtinId="9" hidden="1"/>
    <cellStyle name="Followed Hyperlink" xfId="1471" builtinId="9" hidden="1"/>
    <cellStyle name="Followed Hyperlink" xfId="1473" builtinId="9" hidden="1"/>
    <cellStyle name="Followed Hyperlink" xfId="1475" builtinId="9" hidden="1"/>
    <cellStyle name="Followed Hyperlink" xfId="1477" builtinId="9" hidden="1"/>
    <cellStyle name="Followed Hyperlink" xfId="1479" builtinId="9" hidden="1"/>
    <cellStyle name="Followed Hyperlink" xfId="1481" builtinId="9" hidden="1"/>
    <cellStyle name="Followed Hyperlink" xfId="1483" builtinId="9" hidden="1"/>
    <cellStyle name="Followed Hyperlink" xfId="1485" builtinId="9" hidden="1"/>
    <cellStyle name="Followed Hyperlink" xfId="1487" builtinId="9" hidden="1"/>
    <cellStyle name="Followed Hyperlink" xfId="1489" builtinId="9" hidden="1"/>
    <cellStyle name="Followed Hyperlink" xfId="1491" builtinId="9" hidden="1"/>
    <cellStyle name="Followed Hyperlink" xfId="1493" builtinId="9" hidden="1"/>
    <cellStyle name="Followed Hyperlink" xfId="1495" builtinId="9" hidden="1"/>
    <cellStyle name="Followed Hyperlink" xfId="1497" builtinId="9" hidden="1"/>
    <cellStyle name="Followed Hyperlink" xfId="1499" builtinId="9" hidden="1"/>
    <cellStyle name="Followed Hyperlink" xfId="1501" builtinId="9" hidden="1"/>
    <cellStyle name="Followed Hyperlink" xfId="1503" builtinId="9" hidden="1"/>
    <cellStyle name="Followed Hyperlink" xfId="1505" builtinId="9" hidden="1"/>
    <cellStyle name="Followed Hyperlink" xfId="1507" builtinId="9" hidden="1"/>
    <cellStyle name="Followed Hyperlink" xfId="1509" builtinId="9" hidden="1"/>
    <cellStyle name="Followed Hyperlink" xfId="1511" builtinId="9" hidden="1"/>
    <cellStyle name="Followed Hyperlink" xfId="1513" builtinId="9" hidden="1"/>
    <cellStyle name="Followed Hyperlink" xfId="1515" builtinId="9" hidden="1"/>
    <cellStyle name="Followed Hyperlink" xfId="1517" builtinId="9" hidden="1"/>
    <cellStyle name="Followed Hyperlink" xfId="1519" builtinId="9" hidden="1"/>
    <cellStyle name="Followed Hyperlink" xfId="1521" builtinId="9" hidden="1"/>
    <cellStyle name="Followed Hyperlink" xfId="1523" builtinId="9" hidden="1"/>
    <cellStyle name="Followed Hyperlink" xfId="1525" builtinId="9" hidden="1"/>
    <cellStyle name="Followed Hyperlink" xfId="1527" builtinId="9" hidden="1"/>
    <cellStyle name="Followed Hyperlink" xfId="1529" builtinId="9" hidden="1"/>
    <cellStyle name="Followed Hyperlink" xfId="1531" builtinId="9" hidden="1"/>
    <cellStyle name="Followed Hyperlink" xfId="1533" builtinId="9" hidden="1"/>
    <cellStyle name="Followed Hyperlink" xfId="1535" builtinId="9" hidden="1"/>
    <cellStyle name="Followed Hyperlink" xfId="1537" builtinId="9" hidden="1"/>
    <cellStyle name="Followed Hyperlink" xfId="1539" builtinId="9" hidden="1"/>
    <cellStyle name="Followed Hyperlink" xfId="1541" builtinId="9" hidden="1"/>
    <cellStyle name="Followed Hyperlink" xfId="1543" builtinId="9" hidden="1"/>
    <cellStyle name="Followed Hyperlink" xfId="1545" builtinId="9" hidden="1"/>
    <cellStyle name="Followed Hyperlink" xfId="1547" builtinId="9" hidden="1"/>
    <cellStyle name="Followed Hyperlink" xfId="1549" builtinId="9" hidden="1"/>
    <cellStyle name="Followed Hyperlink" xfId="1551" builtinId="9" hidden="1"/>
    <cellStyle name="Followed Hyperlink" xfId="1553" builtinId="9" hidden="1"/>
    <cellStyle name="Followed Hyperlink" xfId="1555" builtinId="9" hidden="1"/>
    <cellStyle name="Followed Hyperlink" xfId="1557" builtinId="9" hidden="1"/>
    <cellStyle name="Followed Hyperlink" xfId="1559" builtinId="9" hidden="1"/>
    <cellStyle name="Followed Hyperlink" xfId="1561" builtinId="9" hidden="1"/>
    <cellStyle name="Followed Hyperlink" xfId="1563" builtinId="9" hidden="1"/>
    <cellStyle name="Followed Hyperlink" xfId="1565" builtinId="9" hidden="1"/>
    <cellStyle name="Followed Hyperlink" xfId="1567" builtinId="9" hidden="1"/>
    <cellStyle name="Followed Hyperlink" xfId="1569" builtinId="9" hidden="1"/>
    <cellStyle name="Followed Hyperlink" xfId="1571" builtinId="9" hidden="1"/>
    <cellStyle name="Followed Hyperlink" xfId="1573" builtinId="9" hidden="1"/>
    <cellStyle name="Followed Hyperlink" xfId="1575" builtinId="9" hidden="1"/>
    <cellStyle name="Followed Hyperlink" xfId="1577" builtinId="9" hidden="1"/>
    <cellStyle name="Followed Hyperlink" xfId="1579" builtinId="9" hidden="1"/>
    <cellStyle name="Followed Hyperlink" xfId="1581" builtinId="9" hidden="1"/>
    <cellStyle name="Followed Hyperlink" xfId="1583" builtinId="9" hidden="1"/>
    <cellStyle name="Followed Hyperlink" xfId="1585" builtinId="9" hidden="1"/>
    <cellStyle name="Followed Hyperlink" xfId="1587" builtinId="9" hidden="1"/>
    <cellStyle name="Followed Hyperlink" xfId="1589" builtinId="9" hidden="1"/>
    <cellStyle name="Followed Hyperlink" xfId="1591" builtinId="9" hidden="1"/>
    <cellStyle name="Followed Hyperlink" xfId="1593" builtinId="9" hidden="1"/>
    <cellStyle name="Followed Hyperlink" xfId="1595" builtinId="9" hidden="1"/>
    <cellStyle name="Followed Hyperlink" xfId="1597" builtinId="9" hidden="1"/>
    <cellStyle name="Followed Hyperlink" xfId="1599" builtinId="9" hidden="1"/>
    <cellStyle name="Followed Hyperlink" xfId="1601" builtinId="9" hidden="1"/>
    <cellStyle name="Followed Hyperlink" xfId="1603" builtinId="9" hidden="1"/>
    <cellStyle name="Followed Hyperlink" xfId="1605" builtinId="9" hidden="1"/>
    <cellStyle name="Followed Hyperlink" xfId="1607" builtinId="9" hidden="1"/>
    <cellStyle name="Followed Hyperlink" xfId="1609" builtinId="9" hidden="1"/>
    <cellStyle name="Followed Hyperlink" xfId="1611" builtinId="9" hidden="1"/>
    <cellStyle name="Followed Hyperlink" xfId="1613" builtinId="9" hidden="1"/>
    <cellStyle name="Followed Hyperlink" xfId="1615" builtinId="9" hidden="1"/>
    <cellStyle name="Followed Hyperlink" xfId="1617" builtinId="9" hidden="1"/>
    <cellStyle name="Followed Hyperlink" xfId="1619" builtinId="9" hidden="1"/>
    <cellStyle name="Followed Hyperlink" xfId="1621" builtinId="9" hidden="1"/>
    <cellStyle name="Followed Hyperlink" xfId="1623" builtinId="9" hidden="1"/>
    <cellStyle name="Followed Hyperlink" xfId="1625" builtinId="9" hidden="1"/>
    <cellStyle name="Followed Hyperlink" xfId="1627" builtinId="9" hidden="1"/>
    <cellStyle name="Followed Hyperlink" xfId="1629" builtinId="9" hidden="1"/>
    <cellStyle name="Followed Hyperlink" xfId="1631" builtinId="9" hidden="1"/>
    <cellStyle name="Followed Hyperlink" xfId="1633" builtinId="9" hidden="1"/>
    <cellStyle name="Followed Hyperlink" xfId="1635" builtinId="9" hidden="1"/>
    <cellStyle name="Followed Hyperlink" xfId="1637" builtinId="9" hidden="1"/>
    <cellStyle name="Followed Hyperlink" xfId="1639" builtinId="9" hidden="1"/>
    <cellStyle name="Followed Hyperlink" xfId="1641" builtinId="9" hidden="1"/>
    <cellStyle name="Followed Hyperlink" xfId="1643" builtinId="9" hidden="1"/>
    <cellStyle name="Followed Hyperlink" xfId="1645" builtinId="9" hidden="1"/>
    <cellStyle name="Followed Hyperlink" xfId="1647" builtinId="9" hidden="1"/>
    <cellStyle name="Followed Hyperlink" xfId="1649" builtinId="9" hidden="1"/>
    <cellStyle name="Followed Hyperlink" xfId="1651" builtinId="9" hidden="1"/>
    <cellStyle name="Followed Hyperlink" xfId="1653" builtinId="9" hidden="1"/>
    <cellStyle name="Followed Hyperlink" xfId="1655" builtinId="9" hidden="1"/>
    <cellStyle name="Followed Hyperlink" xfId="1657" builtinId="9" hidden="1"/>
    <cellStyle name="Followed Hyperlink" xfId="1659" builtinId="9" hidden="1"/>
    <cellStyle name="Followed Hyperlink" xfId="1661" builtinId="9" hidden="1"/>
    <cellStyle name="Followed Hyperlink" xfId="1663" builtinId="9" hidden="1"/>
    <cellStyle name="Followed Hyperlink" xfId="1665" builtinId="9" hidden="1"/>
    <cellStyle name="Followed Hyperlink" xfId="1667" builtinId="9" hidden="1"/>
    <cellStyle name="Followed Hyperlink" xfId="1669" builtinId="9" hidden="1"/>
    <cellStyle name="Followed Hyperlink" xfId="1671" builtinId="9" hidden="1"/>
    <cellStyle name="Followed Hyperlink" xfId="1673" builtinId="9" hidden="1"/>
    <cellStyle name="Followed Hyperlink" xfId="1675" builtinId="9" hidden="1"/>
    <cellStyle name="Followed Hyperlink" xfId="1677" builtinId="9" hidden="1"/>
    <cellStyle name="Followed Hyperlink" xfId="1679" builtinId="9" hidden="1"/>
    <cellStyle name="Followed Hyperlink" xfId="1681" builtinId="9" hidden="1"/>
    <cellStyle name="Followed Hyperlink" xfId="1683" builtinId="9" hidden="1"/>
    <cellStyle name="Followed Hyperlink" xfId="1685" builtinId="9" hidden="1"/>
    <cellStyle name="Followed Hyperlink" xfId="1687" builtinId="9" hidden="1"/>
    <cellStyle name="Followed Hyperlink" xfId="1689" builtinId="9" hidden="1"/>
    <cellStyle name="Followed Hyperlink" xfId="1691" builtinId="9" hidden="1"/>
    <cellStyle name="Followed Hyperlink" xfId="1693" builtinId="9" hidden="1"/>
    <cellStyle name="Followed Hyperlink" xfId="1695" builtinId="9" hidden="1"/>
    <cellStyle name="Followed Hyperlink" xfId="1697" builtinId="9" hidden="1"/>
    <cellStyle name="Followed Hyperlink" xfId="1699" builtinId="9" hidden="1"/>
    <cellStyle name="Followed Hyperlink" xfId="1701" builtinId="9" hidden="1"/>
    <cellStyle name="Followed Hyperlink" xfId="1703" builtinId="9" hidden="1"/>
    <cellStyle name="Followed Hyperlink" xfId="1705" builtinId="9" hidden="1"/>
    <cellStyle name="Followed Hyperlink" xfId="1707" builtinId="9" hidden="1"/>
    <cellStyle name="Followed Hyperlink" xfId="1709" builtinId="9" hidden="1"/>
    <cellStyle name="Followed Hyperlink" xfId="1711" builtinId="9" hidden="1"/>
    <cellStyle name="Followed Hyperlink" xfId="1713" builtinId="9" hidden="1"/>
    <cellStyle name="Followed Hyperlink" xfId="1715" builtinId="9" hidden="1"/>
    <cellStyle name="Followed Hyperlink" xfId="1717" builtinId="9" hidden="1"/>
    <cellStyle name="Followed Hyperlink" xfId="1719" builtinId="9" hidden="1"/>
    <cellStyle name="Followed Hyperlink" xfId="1721" builtinId="9" hidden="1"/>
    <cellStyle name="Followed Hyperlink" xfId="1723" builtinId="9" hidden="1"/>
    <cellStyle name="Followed Hyperlink" xfId="1725" builtinId="9" hidden="1"/>
    <cellStyle name="Followed Hyperlink" xfId="1727" builtinId="9" hidden="1"/>
    <cellStyle name="Followed Hyperlink" xfId="1729" builtinId="9" hidden="1"/>
    <cellStyle name="Followed Hyperlink" xfId="1731" builtinId="9" hidden="1"/>
    <cellStyle name="Followed Hyperlink" xfId="1733" builtinId="9" hidden="1"/>
    <cellStyle name="Followed Hyperlink" xfId="1735" builtinId="9" hidden="1"/>
    <cellStyle name="Followed Hyperlink" xfId="1737" builtinId="9" hidden="1"/>
    <cellStyle name="Followed Hyperlink" xfId="1739" builtinId="9" hidden="1"/>
    <cellStyle name="Followed Hyperlink" xfId="1741" builtinId="9" hidden="1"/>
    <cellStyle name="Followed Hyperlink" xfId="1743" builtinId="9" hidden="1"/>
    <cellStyle name="Followed Hyperlink" xfId="1745" builtinId="9" hidden="1"/>
    <cellStyle name="Followed Hyperlink" xfId="1747" builtinId="9" hidden="1"/>
    <cellStyle name="Followed Hyperlink" xfId="1749" builtinId="9" hidden="1"/>
    <cellStyle name="Followed Hyperlink" xfId="1751" builtinId="9" hidden="1"/>
    <cellStyle name="Followed Hyperlink" xfId="1753" builtinId="9" hidden="1"/>
    <cellStyle name="Followed Hyperlink" xfId="1755" builtinId="9" hidden="1"/>
    <cellStyle name="Followed Hyperlink" xfId="1757" builtinId="9" hidden="1"/>
    <cellStyle name="Followed Hyperlink" xfId="1759" builtinId="9" hidden="1"/>
    <cellStyle name="Followed Hyperlink" xfId="1761" builtinId="9" hidden="1"/>
    <cellStyle name="Followed Hyperlink" xfId="1763" builtinId="9" hidden="1"/>
    <cellStyle name="Followed Hyperlink" xfId="1765" builtinId="9" hidden="1"/>
    <cellStyle name="Followed Hyperlink" xfId="1767" builtinId="9" hidden="1"/>
    <cellStyle name="Followed Hyperlink" xfId="1769" builtinId="9" hidden="1"/>
    <cellStyle name="Followed Hyperlink" xfId="1771" builtinId="9" hidden="1"/>
    <cellStyle name="Followed Hyperlink" xfId="1773" builtinId="9" hidden="1"/>
    <cellStyle name="Followed Hyperlink" xfId="1775" builtinId="9" hidden="1"/>
    <cellStyle name="Followed Hyperlink" xfId="1777" builtinId="9" hidden="1"/>
    <cellStyle name="Followed Hyperlink" xfId="1779" builtinId="9" hidden="1"/>
    <cellStyle name="Followed Hyperlink" xfId="1781" builtinId="9" hidden="1"/>
    <cellStyle name="Followed Hyperlink" xfId="1783" builtinId="9" hidden="1"/>
    <cellStyle name="Followed Hyperlink" xfId="1785" builtinId="9" hidden="1"/>
    <cellStyle name="Followed Hyperlink" xfId="1787" builtinId="9" hidden="1"/>
    <cellStyle name="Followed Hyperlink" xfId="1789" builtinId="9" hidden="1"/>
    <cellStyle name="Followed Hyperlink" xfId="1791" builtinId="9" hidden="1"/>
    <cellStyle name="Followed Hyperlink" xfId="1793" builtinId="9" hidden="1"/>
    <cellStyle name="Followed Hyperlink" xfId="1795" builtinId="9" hidden="1"/>
    <cellStyle name="Followed Hyperlink" xfId="1797" builtinId="9" hidden="1"/>
    <cellStyle name="Followed Hyperlink" xfId="1799" builtinId="9" hidden="1"/>
    <cellStyle name="Followed Hyperlink" xfId="1801" builtinId="9" hidden="1"/>
    <cellStyle name="Followed Hyperlink" xfId="1803" builtinId="9" hidden="1"/>
    <cellStyle name="Followed Hyperlink" xfId="1805" builtinId="9" hidden="1"/>
    <cellStyle name="Followed Hyperlink" xfId="1807" builtinId="9" hidden="1"/>
    <cellStyle name="Followed Hyperlink" xfId="1809" builtinId="9" hidden="1"/>
    <cellStyle name="Followed Hyperlink" xfId="1811" builtinId="9" hidden="1"/>
    <cellStyle name="Followed Hyperlink" xfId="1813" builtinId="9" hidden="1"/>
    <cellStyle name="Followed Hyperlink" xfId="1815" builtinId="9" hidden="1"/>
    <cellStyle name="Followed Hyperlink" xfId="1817" builtinId="9" hidden="1"/>
    <cellStyle name="Followed Hyperlink" xfId="1819" builtinId="9" hidden="1"/>
    <cellStyle name="Followed Hyperlink" xfId="1821" builtinId="9" hidden="1"/>
    <cellStyle name="Followed Hyperlink" xfId="1823" builtinId="9" hidden="1"/>
    <cellStyle name="Followed Hyperlink" xfId="1825" builtinId="9" hidden="1"/>
    <cellStyle name="Followed Hyperlink" xfId="1827" builtinId="9" hidden="1"/>
    <cellStyle name="Followed Hyperlink" xfId="1829" builtinId="9" hidden="1"/>
    <cellStyle name="Followed Hyperlink" xfId="1831" builtinId="9" hidden="1"/>
    <cellStyle name="Followed Hyperlink" xfId="1833" builtinId="9" hidden="1"/>
    <cellStyle name="Followed Hyperlink" xfId="1835" builtinId="9" hidden="1"/>
    <cellStyle name="Followed Hyperlink" xfId="1837" builtinId="9" hidden="1"/>
    <cellStyle name="Followed Hyperlink" xfId="1839" builtinId="9" hidden="1"/>
    <cellStyle name="Followed Hyperlink" xfId="1841" builtinId="9" hidden="1"/>
    <cellStyle name="Followed Hyperlink" xfId="1843" builtinId="9" hidden="1"/>
    <cellStyle name="Followed Hyperlink" xfId="1845" builtinId="9" hidden="1"/>
    <cellStyle name="Followed Hyperlink" xfId="1847" builtinId="9" hidden="1"/>
    <cellStyle name="Followed Hyperlink" xfId="1849" builtinId="9" hidden="1"/>
    <cellStyle name="Followed Hyperlink" xfId="1851" builtinId="9" hidden="1"/>
    <cellStyle name="Followed Hyperlink" xfId="1853" builtinId="9" hidden="1"/>
    <cellStyle name="Followed Hyperlink" xfId="1855" builtinId="9" hidden="1"/>
    <cellStyle name="Followed Hyperlink" xfId="1857" builtinId="9" hidden="1"/>
    <cellStyle name="Followed Hyperlink" xfId="1859" builtinId="9" hidden="1"/>
    <cellStyle name="Followed Hyperlink" xfId="1861" builtinId="9" hidden="1"/>
    <cellStyle name="Followed Hyperlink" xfId="1863" builtinId="9" hidden="1"/>
    <cellStyle name="Followed Hyperlink" xfId="1865" builtinId="9" hidden="1"/>
    <cellStyle name="Followed Hyperlink" xfId="1867" builtinId="9" hidden="1"/>
    <cellStyle name="Followed Hyperlink" xfId="1869" builtinId="9" hidden="1"/>
    <cellStyle name="Followed Hyperlink" xfId="1871" builtinId="9" hidden="1"/>
    <cellStyle name="Followed Hyperlink" xfId="1873" builtinId="9" hidden="1"/>
    <cellStyle name="Followed Hyperlink" xfId="1875" builtinId="9" hidden="1"/>
    <cellStyle name="Followed Hyperlink" xfId="1877" builtinId="9" hidden="1"/>
    <cellStyle name="Followed Hyperlink" xfId="1879" builtinId="9" hidden="1"/>
    <cellStyle name="Followed Hyperlink" xfId="1881" builtinId="9" hidden="1"/>
    <cellStyle name="Followed Hyperlink" xfId="1883" builtinId="9" hidden="1"/>
    <cellStyle name="Followed Hyperlink" xfId="1885" builtinId="9" hidden="1"/>
    <cellStyle name="Followed Hyperlink" xfId="1887" builtinId="9" hidden="1"/>
    <cellStyle name="Followed Hyperlink" xfId="1889" builtinId="9" hidden="1"/>
    <cellStyle name="Followed Hyperlink" xfId="1891" builtinId="9" hidden="1"/>
    <cellStyle name="Followed Hyperlink" xfId="1893" builtinId="9" hidden="1"/>
    <cellStyle name="Followed Hyperlink" xfId="1895" builtinId="9" hidden="1"/>
    <cellStyle name="Followed Hyperlink" xfId="1897" builtinId="9" hidden="1"/>
    <cellStyle name="Followed Hyperlink" xfId="1899" builtinId="9" hidden="1"/>
    <cellStyle name="Followed Hyperlink" xfId="1901" builtinId="9" hidden="1"/>
    <cellStyle name="Followed Hyperlink" xfId="1903" builtinId="9" hidden="1"/>
    <cellStyle name="Followed Hyperlink" xfId="1905" builtinId="9" hidden="1"/>
    <cellStyle name="Followed Hyperlink" xfId="1907" builtinId="9" hidden="1"/>
    <cellStyle name="Followed Hyperlink" xfId="1909" builtinId="9" hidden="1"/>
    <cellStyle name="Followed Hyperlink" xfId="1911" builtinId="9" hidden="1"/>
    <cellStyle name="Followed Hyperlink" xfId="1913" builtinId="9" hidden="1"/>
    <cellStyle name="Followed Hyperlink" xfId="1915" builtinId="9" hidden="1"/>
    <cellStyle name="Followed Hyperlink" xfId="1917" builtinId="9" hidden="1"/>
    <cellStyle name="Followed Hyperlink" xfId="1919" builtinId="9" hidden="1"/>
    <cellStyle name="Followed Hyperlink" xfId="1921" builtinId="9" hidden="1"/>
    <cellStyle name="Followed Hyperlink" xfId="1923" builtinId="9" hidden="1"/>
    <cellStyle name="Followed Hyperlink" xfId="1925" builtinId="9" hidden="1"/>
    <cellStyle name="Followed Hyperlink" xfId="1927" builtinId="9" hidden="1"/>
    <cellStyle name="Followed Hyperlink" xfId="1929" builtinId="9" hidden="1"/>
    <cellStyle name="Followed Hyperlink" xfId="1931" builtinId="9" hidden="1"/>
    <cellStyle name="Followed Hyperlink" xfId="1933" builtinId="9" hidden="1"/>
    <cellStyle name="Followed Hyperlink" xfId="1935" builtinId="9" hidden="1"/>
    <cellStyle name="Followed Hyperlink" xfId="1937" builtinId="9" hidden="1"/>
    <cellStyle name="Followed Hyperlink" xfId="1939" builtinId="9" hidden="1"/>
    <cellStyle name="Followed Hyperlink" xfId="1941" builtinId="9" hidden="1"/>
    <cellStyle name="Followed Hyperlink" xfId="1943" builtinId="9" hidden="1"/>
    <cellStyle name="Followed Hyperlink" xfId="1945" builtinId="9" hidden="1"/>
    <cellStyle name="Followed Hyperlink" xfId="1947" builtinId="9" hidden="1"/>
    <cellStyle name="Followed Hyperlink" xfId="1949" builtinId="9" hidden="1"/>
    <cellStyle name="Followed Hyperlink" xfId="1951" builtinId="9" hidden="1"/>
    <cellStyle name="Followed Hyperlink" xfId="1953" builtinId="9" hidden="1"/>
    <cellStyle name="Followed Hyperlink" xfId="1955" builtinId="9" hidden="1"/>
    <cellStyle name="Followed Hyperlink" xfId="1957" builtinId="9" hidden="1"/>
    <cellStyle name="Followed Hyperlink" xfId="1959" builtinId="9" hidden="1"/>
    <cellStyle name="Followed Hyperlink" xfId="1961" builtinId="9" hidden="1"/>
    <cellStyle name="Followed Hyperlink" xfId="1963" builtinId="9" hidden="1"/>
    <cellStyle name="Followed Hyperlink" xfId="1965" builtinId="9" hidden="1"/>
    <cellStyle name="Followed Hyperlink" xfId="1967" builtinId="9" hidden="1"/>
    <cellStyle name="Followed Hyperlink" xfId="1969" builtinId="9" hidden="1"/>
    <cellStyle name="Followed Hyperlink" xfId="1971" builtinId="9" hidden="1"/>
    <cellStyle name="Followed Hyperlink" xfId="1973" builtinId="9" hidden="1"/>
    <cellStyle name="Followed Hyperlink" xfId="1975" builtinId="9" hidden="1"/>
    <cellStyle name="Followed Hyperlink" xfId="1977" builtinId="9" hidden="1"/>
    <cellStyle name="Followed Hyperlink" xfId="1979" builtinId="9" hidden="1"/>
    <cellStyle name="Followed Hyperlink" xfId="1981" builtinId="9" hidden="1"/>
    <cellStyle name="Followed Hyperlink" xfId="1983" builtinId="9" hidden="1"/>
    <cellStyle name="Followed Hyperlink" xfId="1985" builtinId="9" hidden="1"/>
    <cellStyle name="Followed Hyperlink" xfId="1987" builtinId="9" hidden="1"/>
    <cellStyle name="Followed Hyperlink" xfId="1989" builtinId="9" hidden="1"/>
    <cellStyle name="Followed Hyperlink" xfId="1991" builtinId="9" hidden="1"/>
    <cellStyle name="Followed Hyperlink" xfId="1993"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Hyperlink" xfId="988" builtinId="8" hidden="1"/>
    <cellStyle name="Hyperlink" xfId="990" builtinId="8" hidden="1"/>
    <cellStyle name="Hyperlink" xfId="992" builtinId="8" hidden="1"/>
    <cellStyle name="Hyperlink" xfId="994" builtinId="8" hidden="1"/>
    <cellStyle name="Hyperlink" xfId="996" builtinId="8" hidden="1"/>
    <cellStyle name="Hyperlink" xfId="998" builtinId="8" hidden="1"/>
    <cellStyle name="Hyperlink" xfId="1000" builtinId="8" hidden="1"/>
    <cellStyle name="Hyperlink" xfId="1002" builtinId="8" hidden="1"/>
    <cellStyle name="Hyperlink" xfId="1004" builtinId="8" hidden="1"/>
    <cellStyle name="Hyperlink" xfId="1006" builtinId="8" hidden="1"/>
    <cellStyle name="Hyperlink" xfId="1008" builtinId="8" hidden="1"/>
    <cellStyle name="Hyperlink" xfId="1010" builtinId="8" hidden="1"/>
    <cellStyle name="Hyperlink" xfId="1012" builtinId="8" hidden="1"/>
    <cellStyle name="Hyperlink" xfId="1014" builtinId="8" hidden="1"/>
    <cellStyle name="Hyperlink" xfId="1016" builtinId="8" hidden="1"/>
    <cellStyle name="Hyperlink" xfId="1018" builtinId="8" hidden="1"/>
    <cellStyle name="Hyperlink" xfId="1020" builtinId="8" hidden="1"/>
    <cellStyle name="Hyperlink" xfId="1022" builtinId="8" hidden="1"/>
    <cellStyle name="Hyperlink" xfId="1024" builtinId="8" hidden="1"/>
    <cellStyle name="Hyperlink" xfId="1026" builtinId="8" hidden="1"/>
    <cellStyle name="Hyperlink" xfId="1028" builtinId="8" hidden="1"/>
    <cellStyle name="Hyperlink" xfId="1030" builtinId="8" hidden="1"/>
    <cellStyle name="Hyperlink" xfId="1032" builtinId="8" hidden="1"/>
    <cellStyle name="Hyperlink" xfId="1034" builtinId="8" hidden="1"/>
    <cellStyle name="Hyperlink" xfId="1036" builtinId="8" hidden="1"/>
    <cellStyle name="Hyperlink" xfId="1038" builtinId="8" hidden="1"/>
    <cellStyle name="Hyperlink" xfId="1040" builtinId="8" hidden="1"/>
    <cellStyle name="Hyperlink" xfId="1042" builtinId="8" hidden="1"/>
    <cellStyle name="Hyperlink" xfId="1044" builtinId="8" hidden="1"/>
    <cellStyle name="Hyperlink" xfId="1046" builtinId="8" hidden="1"/>
    <cellStyle name="Hyperlink" xfId="1048" builtinId="8" hidden="1"/>
    <cellStyle name="Hyperlink" xfId="1050" builtinId="8" hidden="1"/>
    <cellStyle name="Hyperlink" xfId="1052" builtinId="8" hidden="1"/>
    <cellStyle name="Hyperlink" xfId="1054" builtinId="8" hidden="1"/>
    <cellStyle name="Hyperlink" xfId="1056" builtinId="8" hidden="1"/>
    <cellStyle name="Hyperlink" xfId="1058" builtinId="8" hidden="1"/>
    <cellStyle name="Hyperlink" xfId="1060" builtinId="8" hidden="1"/>
    <cellStyle name="Hyperlink" xfId="1062" builtinId="8" hidden="1"/>
    <cellStyle name="Hyperlink" xfId="1064" builtinId="8" hidden="1"/>
    <cellStyle name="Hyperlink" xfId="1066" builtinId="8" hidden="1"/>
    <cellStyle name="Hyperlink" xfId="1068" builtinId="8" hidden="1"/>
    <cellStyle name="Hyperlink" xfId="1070" builtinId="8" hidden="1"/>
    <cellStyle name="Hyperlink" xfId="1072" builtinId="8" hidden="1"/>
    <cellStyle name="Hyperlink" xfId="1074" builtinId="8" hidden="1"/>
    <cellStyle name="Hyperlink" xfId="1076" builtinId="8" hidden="1"/>
    <cellStyle name="Hyperlink" xfId="1078" builtinId="8" hidden="1"/>
    <cellStyle name="Hyperlink" xfId="1080" builtinId="8" hidden="1"/>
    <cellStyle name="Hyperlink" xfId="1082" builtinId="8" hidden="1"/>
    <cellStyle name="Hyperlink" xfId="1084" builtinId="8" hidden="1"/>
    <cellStyle name="Hyperlink" xfId="1086" builtinId="8" hidden="1"/>
    <cellStyle name="Hyperlink" xfId="1088" builtinId="8" hidden="1"/>
    <cellStyle name="Hyperlink" xfId="1090" builtinId="8" hidden="1"/>
    <cellStyle name="Hyperlink" xfId="1092" builtinId="8" hidden="1"/>
    <cellStyle name="Hyperlink" xfId="1094" builtinId="8" hidden="1"/>
    <cellStyle name="Hyperlink" xfId="1096" builtinId="8" hidden="1"/>
    <cellStyle name="Hyperlink" xfId="1098" builtinId="8" hidden="1"/>
    <cellStyle name="Hyperlink" xfId="1100" builtinId="8" hidden="1"/>
    <cellStyle name="Hyperlink" xfId="1102" builtinId="8" hidden="1"/>
    <cellStyle name="Hyperlink" xfId="1104" builtinId="8" hidden="1"/>
    <cellStyle name="Hyperlink" xfId="1106" builtinId="8" hidden="1"/>
    <cellStyle name="Hyperlink" xfId="1108" builtinId="8" hidden="1"/>
    <cellStyle name="Hyperlink" xfId="1110" builtinId="8" hidden="1"/>
    <cellStyle name="Hyperlink" xfId="1112" builtinId="8" hidden="1"/>
    <cellStyle name="Hyperlink" xfId="1114" builtinId="8" hidden="1"/>
    <cellStyle name="Hyperlink" xfId="1116" builtinId="8" hidden="1"/>
    <cellStyle name="Hyperlink" xfId="1118" builtinId="8" hidden="1"/>
    <cellStyle name="Hyperlink" xfId="1120" builtinId="8" hidden="1"/>
    <cellStyle name="Hyperlink" xfId="1122" builtinId="8" hidden="1"/>
    <cellStyle name="Hyperlink" xfId="1124" builtinId="8" hidden="1"/>
    <cellStyle name="Hyperlink" xfId="1126" builtinId="8" hidden="1"/>
    <cellStyle name="Hyperlink" xfId="1128" builtinId="8" hidden="1"/>
    <cellStyle name="Hyperlink" xfId="1130" builtinId="8" hidden="1"/>
    <cellStyle name="Hyperlink" xfId="1132" builtinId="8" hidden="1"/>
    <cellStyle name="Hyperlink" xfId="1134" builtinId="8" hidden="1"/>
    <cellStyle name="Hyperlink" xfId="1136" builtinId="8" hidden="1"/>
    <cellStyle name="Hyperlink" xfId="1138" builtinId="8" hidden="1"/>
    <cellStyle name="Hyperlink" xfId="1140" builtinId="8" hidden="1"/>
    <cellStyle name="Hyperlink" xfId="1142" builtinId="8" hidden="1"/>
    <cellStyle name="Hyperlink" xfId="1144" builtinId="8" hidden="1"/>
    <cellStyle name="Hyperlink" xfId="1146" builtinId="8" hidden="1"/>
    <cellStyle name="Hyperlink" xfId="1148" builtinId="8" hidden="1"/>
    <cellStyle name="Hyperlink" xfId="1150" builtinId="8" hidden="1"/>
    <cellStyle name="Hyperlink" xfId="1152" builtinId="8" hidden="1"/>
    <cellStyle name="Hyperlink" xfId="1154" builtinId="8" hidden="1"/>
    <cellStyle name="Hyperlink" xfId="1156" builtinId="8" hidden="1"/>
    <cellStyle name="Hyperlink" xfId="1158" builtinId="8" hidden="1"/>
    <cellStyle name="Hyperlink" xfId="1160" builtinId="8" hidden="1"/>
    <cellStyle name="Hyperlink" xfId="1162" builtinId="8" hidden="1"/>
    <cellStyle name="Hyperlink" xfId="1164" builtinId="8" hidden="1"/>
    <cellStyle name="Hyperlink" xfId="1166" builtinId="8" hidden="1"/>
    <cellStyle name="Hyperlink" xfId="1168" builtinId="8" hidden="1"/>
    <cellStyle name="Hyperlink" xfId="1170" builtinId="8" hidden="1"/>
    <cellStyle name="Hyperlink" xfId="1172" builtinId="8" hidden="1"/>
    <cellStyle name="Hyperlink" xfId="1174" builtinId="8" hidden="1"/>
    <cellStyle name="Hyperlink" xfId="1176" builtinId="8" hidden="1"/>
    <cellStyle name="Hyperlink" xfId="1178" builtinId="8" hidden="1"/>
    <cellStyle name="Hyperlink" xfId="1180" builtinId="8" hidden="1"/>
    <cellStyle name="Hyperlink" xfId="1182" builtinId="8" hidden="1"/>
    <cellStyle name="Hyperlink" xfId="1184" builtinId="8" hidden="1"/>
    <cellStyle name="Hyperlink" xfId="1186" builtinId="8" hidden="1"/>
    <cellStyle name="Hyperlink" xfId="1188" builtinId="8" hidden="1"/>
    <cellStyle name="Hyperlink" xfId="1190" builtinId="8" hidden="1"/>
    <cellStyle name="Hyperlink" xfId="1192" builtinId="8" hidden="1"/>
    <cellStyle name="Hyperlink" xfId="1194" builtinId="8" hidden="1"/>
    <cellStyle name="Hyperlink" xfId="1196" builtinId="8" hidden="1"/>
    <cellStyle name="Hyperlink" xfId="1198" builtinId="8" hidden="1"/>
    <cellStyle name="Hyperlink" xfId="1200" builtinId="8" hidden="1"/>
    <cellStyle name="Hyperlink" xfId="1202" builtinId="8" hidden="1"/>
    <cellStyle name="Hyperlink" xfId="1204" builtinId="8" hidden="1"/>
    <cellStyle name="Hyperlink" xfId="1206" builtinId="8" hidden="1"/>
    <cellStyle name="Hyperlink" xfId="1208" builtinId="8" hidden="1"/>
    <cellStyle name="Hyperlink" xfId="1210" builtinId="8" hidden="1"/>
    <cellStyle name="Hyperlink" xfId="1212" builtinId="8" hidden="1"/>
    <cellStyle name="Hyperlink" xfId="1214" builtinId="8" hidden="1"/>
    <cellStyle name="Hyperlink" xfId="1216" builtinId="8" hidden="1"/>
    <cellStyle name="Hyperlink" xfId="1218" builtinId="8" hidden="1"/>
    <cellStyle name="Hyperlink" xfId="1220" builtinId="8" hidden="1"/>
    <cellStyle name="Hyperlink" xfId="1222" builtinId="8" hidden="1"/>
    <cellStyle name="Hyperlink" xfId="1224" builtinId="8" hidden="1"/>
    <cellStyle name="Hyperlink" xfId="1226" builtinId="8" hidden="1"/>
    <cellStyle name="Hyperlink" xfId="1228" builtinId="8" hidden="1"/>
    <cellStyle name="Hyperlink" xfId="1230" builtinId="8" hidden="1"/>
    <cellStyle name="Hyperlink" xfId="1232" builtinId="8" hidden="1"/>
    <cellStyle name="Hyperlink" xfId="1234" builtinId="8" hidden="1"/>
    <cellStyle name="Hyperlink" xfId="1236" builtinId="8" hidden="1"/>
    <cellStyle name="Hyperlink" xfId="1238" builtinId="8" hidden="1"/>
    <cellStyle name="Hyperlink" xfId="1240" builtinId="8" hidden="1"/>
    <cellStyle name="Hyperlink" xfId="1242" builtinId="8" hidden="1"/>
    <cellStyle name="Hyperlink" xfId="1244" builtinId="8" hidden="1"/>
    <cellStyle name="Hyperlink" xfId="1246" builtinId="8" hidden="1"/>
    <cellStyle name="Hyperlink" xfId="1248" builtinId="8" hidden="1"/>
    <cellStyle name="Hyperlink" xfId="1250" builtinId="8" hidden="1"/>
    <cellStyle name="Hyperlink" xfId="1252" builtinId="8" hidden="1"/>
    <cellStyle name="Hyperlink" xfId="1254" builtinId="8" hidden="1"/>
    <cellStyle name="Hyperlink" xfId="1256" builtinId="8" hidden="1"/>
    <cellStyle name="Hyperlink" xfId="1258" builtinId="8" hidden="1"/>
    <cellStyle name="Hyperlink" xfId="1260" builtinId="8" hidden="1"/>
    <cellStyle name="Hyperlink" xfId="1262" builtinId="8" hidden="1"/>
    <cellStyle name="Hyperlink" xfId="1264" builtinId="8" hidden="1"/>
    <cellStyle name="Hyperlink" xfId="1266" builtinId="8" hidden="1"/>
    <cellStyle name="Hyperlink" xfId="1268" builtinId="8" hidden="1"/>
    <cellStyle name="Hyperlink" xfId="1270" builtinId="8" hidden="1"/>
    <cellStyle name="Hyperlink" xfId="1272" builtinId="8" hidden="1"/>
    <cellStyle name="Hyperlink" xfId="1274" builtinId="8" hidden="1"/>
    <cellStyle name="Hyperlink" xfId="1276" builtinId="8" hidden="1"/>
    <cellStyle name="Hyperlink" xfId="1278" builtinId="8" hidden="1"/>
    <cellStyle name="Hyperlink" xfId="1280" builtinId="8" hidden="1"/>
    <cellStyle name="Hyperlink" xfId="1282" builtinId="8" hidden="1"/>
    <cellStyle name="Hyperlink" xfId="1284" builtinId="8" hidden="1"/>
    <cellStyle name="Hyperlink" xfId="1286" builtinId="8" hidden="1"/>
    <cellStyle name="Hyperlink" xfId="1288" builtinId="8" hidden="1"/>
    <cellStyle name="Hyperlink" xfId="1290" builtinId="8" hidden="1"/>
    <cellStyle name="Hyperlink" xfId="1292" builtinId="8" hidden="1"/>
    <cellStyle name="Hyperlink" xfId="1294" builtinId="8" hidden="1"/>
    <cellStyle name="Hyperlink" xfId="1296" builtinId="8" hidden="1"/>
    <cellStyle name="Hyperlink" xfId="1298" builtinId="8" hidden="1"/>
    <cellStyle name="Hyperlink" xfId="1300" builtinId="8" hidden="1"/>
    <cellStyle name="Hyperlink" xfId="1302" builtinId="8" hidden="1"/>
    <cellStyle name="Hyperlink" xfId="1304" builtinId="8" hidden="1"/>
    <cellStyle name="Hyperlink" xfId="1306" builtinId="8" hidden="1"/>
    <cellStyle name="Hyperlink" xfId="1308" builtinId="8" hidden="1"/>
    <cellStyle name="Hyperlink" xfId="1310" builtinId="8" hidden="1"/>
    <cellStyle name="Hyperlink" xfId="1312" builtinId="8" hidden="1"/>
    <cellStyle name="Hyperlink" xfId="1314" builtinId="8" hidden="1"/>
    <cellStyle name="Hyperlink" xfId="1316" builtinId="8" hidden="1"/>
    <cellStyle name="Hyperlink" xfId="1318" builtinId="8" hidden="1"/>
    <cellStyle name="Hyperlink" xfId="1320" builtinId="8" hidden="1"/>
    <cellStyle name="Hyperlink" xfId="1322" builtinId="8" hidden="1"/>
    <cellStyle name="Hyperlink" xfId="1324" builtinId="8" hidden="1"/>
    <cellStyle name="Hyperlink" xfId="1326" builtinId="8" hidden="1"/>
    <cellStyle name="Hyperlink" xfId="1328" builtinId="8" hidden="1"/>
    <cellStyle name="Hyperlink" xfId="1330" builtinId="8" hidden="1"/>
    <cellStyle name="Hyperlink" xfId="1332" builtinId="8" hidden="1"/>
    <cellStyle name="Hyperlink" xfId="1334" builtinId="8" hidden="1"/>
    <cellStyle name="Hyperlink" xfId="1336" builtinId="8" hidden="1"/>
    <cellStyle name="Hyperlink" xfId="1338" builtinId="8" hidden="1"/>
    <cellStyle name="Hyperlink" xfId="1340" builtinId="8" hidden="1"/>
    <cellStyle name="Hyperlink" xfId="1342" builtinId="8" hidden="1"/>
    <cellStyle name="Hyperlink" xfId="1344" builtinId="8" hidden="1"/>
    <cellStyle name="Hyperlink" xfId="1346" builtinId="8" hidden="1"/>
    <cellStyle name="Hyperlink" xfId="1348" builtinId="8" hidden="1"/>
    <cellStyle name="Hyperlink" xfId="1350" builtinId="8" hidden="1"/>
    <cellStyle name="Hyperlink" xfId="1352" builtinId="8" hidden="1"/>
    <cellStyle name="Hyperlink" xfId="1354" builtinId="8" hidden="1"/>
    <cellStyle name="Hyperlink" xfId="1356" builtinId="8" hidden="1"/>
    <cellStyle name="Hyperlink" xfId="1358" builtinId="8" hidden="1"/>
    <cellStyle name="Hyperlink" xfId="1360" builtinId="8" hidden="1"/>
    <cellStyle name="Hyperlink" xfId="1362" builtinId="8" hidden="1"/>
    <cellStyle name="Hyperlink" xfId="1364" builtinId="8" hidden="1"/>
    <cellStyle name="Hyperlink" xfId="1366" builtinId="8" hidden="1"/>
    <cellStyle name="Hyperlink" xfId="1368" builtinId="8" hidden="1"/>
    <cellStyle name="Hyperlink" xfId="1370" builtinId="8" hidden="1"/>
    <cellStyle name="Hyperlink" xfId="1372" builtinId="8" hidden="1"/>
    <cellStyle name="Hyperlink" xfId="1374" builtinId="8" hidden="1"/>
    <cellStyle name="Hyperlink" xfId="1376" builtinId="8" hidden="1"/>
    <cellStyle name="Hyperlink" xfId="1378" builtinId="8" hidden="1"/>
    <cellStyle name="Hyperlink" xfId="1380" builtinId="8" hidden="1"/>
    <cellStyle name="Hyperlink" xfId="1382" builtinId="8" hidden="1"/>
    <cellStyle name="Hyperlink" xfId="1384" builtinId="8" hidden="1"/>
    <cellStyle name="Hyperlink" xfId="1386" builtinId="8" hidden="1"/>
    <cellStyle name="Hyperlink" xfId="1388" builtinId="8" hidden="1"/>
    <cellStyle name="Hyperlink" xfId="1390" builtinId="8" hidden="1"/>
    <cellStyle name="Hyperlink" xfId="1392" builtinId="8" hidden="1"/>
    <cellStyle name="Hyperlink" xfId="1394" builtinId="8" hidden="1"/>
    <cellStyle name="Hyperlink" xfId="1396" builtinId="8" hidden="1"/>
    <cellStyle name="Hyperlink" xfId="1398" builtinId="8" hidden="1"/>
    <cellStyle name="Hyperlink" xfId="1400" builtinId="8" hidden="1"/>
    <cellStyle name="Hyperlink" xfId="1402" builtinId="8" hidden="1"/>
    <cellStyle name="Hyperlink" xfId="1404" builtinId="8" hidden="1"/>
    <cellStyle name="Hyperlink" xfId="1406" builtinId="8" hidden="1"/>
    <cellStyle name="Hyperlink" xfId="1408" builtinId="8" hidden="1"/>
    <cellStyle name="Hyperlink" xfId="1410" builtinId="8" hidden="1"/>
    <cellStyle name="Hyperlink" xfId="1412" builtinId="8" hidden="1"/>
    <cellStyle name="Hyperlink" xfId="1414" builtinId="8" hidden="1"/>
    <cellStyle name="Hyperlink" xfId="1416" builtinId="8" hidden="1"/>
    <cellStyle name="Hyperlink" xfId="1418" builtinId="8" hidden="1"/>
    <cellStyle name="Hyperlink" xfId="1420" builtinId="8" hidden="1"/>
    <cellStyle name="Hyperlink" xfId="1422" builtinId="8" hidden="1"/>
    <cellStyle name="Hyperlink" xfId="1424" builtinId="8" hidden="1"/>
    <cellStyle name="Hyperlink" xfId="1426" builtinId="8" hidden="1"/>
    <cellStyle name="Hyperlink" xfId="1428" builtinId="8" hidden="1"/>
    <cellStyle name="Hyperlink" xfId="1430" builtinId="8" hidden="1"/>
    <cellStyle name="Hyperlink" xfId="1432" builtinId="8" hidden="1"/>
    <cellStyle name="Hyperlink" xfId="1434" builtinId="8" hidden="1"/>
    <cellStyle name="Hyperlink" xfId="1436" builtinId="8" hidden="1"/>
    <cellStyle name="Hyperlink" xfId="1438" builtinId="8" hidden="1"/>
    <cellStyle name="Hyperlink" xfId="1440" builtinId="8" hidden="1"/>
    <cellStyle name="Hyperlink" xfId="1442" builtinId="8" hidden="1"/>
    <cellStyle name="Hyperlink" xfId="1444" builtinId="8" hidden="1"/>
    <cellStyle name="Hyperlink" xfId="1446" builtinId="8" hidden="1"/>
    <cellStyle name="Hyperlink" xfId="1448" builtinId="8" hidden="1"/>
    <cellStyle name="Hyperlink" xfId="1450" builtinId="8" hidden="1"/>
    <cellStyle name="Hyperlink" xfId="1452" builtinId="8" hidden="1"/>
    <cellStyle name="Hyperlink" xfId="1454" builtinId="8" hidden="1"/>
    <cellStyle name="Hyperlink" xfId="1456" builtinId="8" hidden="1"/>
    <cellStyle name="Hyperlink" xfId="1458" builtinId="8" hidden="1"/>
    <cellStyle name="Hyperlink" xfId="1460" builtinId="8" hidden="1"/>
    <cellStyle name="Hyperlink" xfId="1462" builtinId="8" hidden="1"/>
    <cellStyle name="Hyperlink" xfId="1464" builtinId="8" hidden="1"/>
    <cellStyle name="Hyperlink" xfId="1466" builtinId="8" hidden="1"/>
    <cellStyle name="Hyperlink" xfId="1468" builtinId="8" hidden="1"/>
    <cellStyle name="Hyperlink" xfId="1470" builtinId="8" hidden="1"/>
    <cellStyle name="Hyperlink" xfId="1472" builtinId="8" hidden="1"/>
    <cellStyle name="Hyperlink" xfId="1474" builtinId="8" hidden="1"/>
    <cellStyle name="Hyperlink" xfId="1476" builtinId="8" hidden="1"/>
    <cellStyle name="Hyperlink" xfId="1478" builtinId="8" hidden="1"/>
    <cellStyle name="Hyperlink" xfId="1480" builtinId="8" hidden="1"/>
    <cellStyle name="Hyperlink" xfId="1482" builtinId="8" hidden="1"/>
    <cellStyle name="Hyperlink" xfId="1484" builtinId="8" hidden="1"/>
    <cellStyle name="Hyperlink" xfId="1486" builtinId="8" hidden="1"/>
    <cellStyle name="Hyperlink" xfId="1488" builtinId="8" hidden="1"/>
    <cellStyle name="Hyperlink" xfId="1490" builtinId="8" hidden="1"/>
    <cellStyle name="Hyperlink" xfId="1492" builtinId="8" hidden="1"/>
    <cellStyle name="Hyperlink" xfId="1494" builtinId="8" hidden="1"/>
    <cellStyle name="Hyperlink" xfId="1496" builtinId="8" hidden="1"/>
    <cellStyle name="Hyperlink" xfId="1498" builtinId="8" hidden="1"/>
    <cellStyle name="Hyperlink" xfId="1500" builtinId="8" hidden="1"/>
    <cellStyle name="Hyperlink" xfId="1502" builtinId="8" hidden="1"/>
    <cellStyle name="Hyperlink" xfId="1504" builtinId="8" hidden="1"/>
    <cellStyle name="Hyperlink" xfId="1506" builtinId="8" hidden="1"/>
    <cellStyle name="Hyperlink" xfId="1508" builtinId="8" hidden="1"/>
    <cellStyle name="Hyperlink" xfId="1510" builtinId="8" hidden="1"/>
    <cellStyle name="Hyperlink" xfId="1512" builtinId="8" hidden="1"/>
    <cellStyle name="Hyperlink" xfId="1514" builtinId="8" hidden="1"/>
    <cellStyle name="Hyperlink" xfId="1516" builtinId="8" hidden="1"/>
    <cellStyle name="Hyperlink" xfId="1518" builtinId="8" hidden="1"/>
    <cellStyle name="Hyperlink" xfId="1520" builtinId="8" hidden="1"/>
    <cellStyle name="Hyperlink" xfId="1522" builtinId="8" hidden="1"/>
    <cellStyle name="Hyperlink" xfId="1524" builtinId="8" hidden="1"/>
    <cellStyle name="Hyperlink" xfId="1526" builtinId="8" hidden="1"/>
    <cellStyle name="Hyperlink" xfId="1528" builtinId="8" hidden="1"/>
    <cellStyle name="Hyperlink" xfId="1530" builtinId="8" hidden="1"/>
    <cellStyle name="Hyperlink" xfId="1532" builtinId="8" hidden="1"/>
    <cellStyle name="Hyperlink" xfId="1534" builtinId="8" hidden="1"/>
    <cellStyle name="Hyperlink" xfId="1536" builtinId="8" hidden="1"/>
    <cellStyle name="Hyperlink" xfId="1538" builtinId="8" hidden="1"/>
    <cellStyle name="Hyperlink" xfId="1540" builtinId="8" hidden="1"/>
    <cellStyle name="Hyperlink" xfId="1542" builtinId="8" hidden="1"/>
    <cellStyle name="Hyperlink" xfId="1544" builtinId="8" hidden="1"/>
    <cellStyle name="Hyperlink" xfId="1546" builtinId="8" hidden="1"/>
    <cellStyle name="Hyperlink" xfId="1548" builtinId="8" hidden="1"/>
    <cellStyle name="Hyperlink" xfId="1550" builtinId="8" hidden="1"/>
    <cellStyle name="Hyperlink" xfId="1552" builtinId="8" hidden="1"/>
    <cellStyle name="Hyperlink" xfId="1554" builtinId="8" hidden="1"/>
    <cellStyle name="Hyperlink" xfId="1556" builtinId="8" hidden="1"/>
    <cellStyle name="Hyperlink" xfId="1558" builtinId="8" hidden="1"/>
    <cellStyle name="Hyperlink" xfId="1560" builtinId="8" hidden="1"/>
    <cellStyle name="Hyperlink" xfId="1562" builtinId="8" hidden="1"/>
    <cellStyle name="Hyperlink" xfId="1564" builtinId="8" hidden="1"/>
    <cellStyle name="Hyperlink" xfId="1566" builtinId="8" hidden="1"/>
    <cellStyle name="Hyperlink" xfId="1568" builtinId="8" hidden="1"/>
    <cellStyle name="Hyperlink" xfId="1570" builtinId="8" hidden="1"/>
    <cellStyle name="Hyperlink" xfId="1572" builtinId="8" hidden="1"/>
    <cellStyle name="Hyperlink" xfId="1574" builtinId="8" hidden="1"/>
    <cellStyle name="Hyperlink" xfId="1576" builtinId="8" hidden="1"/>
    <cellStyle name="Hyperlink" xfId="1578" builtinId="8" hidden="1"/>
    <cellStyle name="Hyperlink" xfId="1580" builtinId="8" hidden="1"/>
    <cellStyle name="Hyperlink" xfId="1582" builtinId="8" hidden="1"/>
    <cellStyle name="Hyperlink" xfId="1584" builtinId="8" hidden="1"/>
    <cellStyle name="Hyperlink" xfId="1586" builtinId="8" hidden="1"/>
    <cellStyle name="Hyperlink" xfId="1588" builtinId="8" hidden="1"/>
    <cellStyle name="Hyperlink" xfId="1590" builtinId="8" hidden="1"/>
    <cellStyle name="Hyperlink" xfId="1592" builtinId="8" hidden="1"/>
    <cellStyle name="Hyperlink" xfId="1594" builtinId="8" hidden="1"/>
    <cellStyle name="Hyperlink" xfId="1596" builtinId="8" hidden="1"/>
    <cellStyle name="Hyperlink" xfId="1598" builtinId="8" hidden="1"/>
    <cellStyle name="Hyperlink" xfId="1600" builtinId="8" hidden="1"/>
    <cellStyle name="Hyperlink" xfId="1602" builtinId="8" hidden="1"/>
    <cellStyle name="Hyperlink" xfId="1604" builtinId="8" hidden="1"/>
    <cellStyle name="Hyperlink" xfId="1606" builtinId="8" hidden="1"/>
    <cellStyle name="Hyperlink" xfId="1608" builtinId="8" hidden="1"/>
    <cellStyle name="Hyperlink" xfId="1610" builtinId="8" hidden="1"/>
    <cellStyle name="Hyperlink" xfId="1612" builtinId="8" hidden="1"/>
    <cellStyle name="Hyperlink" xfId="1614" builtinId="8" hidden="1"/>
    <cellStyle name="Hyperlink" xfId="1616" builtinId="8" hidden="1"/>
    <cellStyle name="Hyperlink" xfId="1618" builtinId="8" hidden="1"/>
    <cellStyle name="Hyperlink" xfId="1620" builtinId="8" hidden="1"/>
    <cellStyle name="Hyperlink" xfId="1622" builtinId="8" hidden="1"/>
    <cellStyle name="Hyperlink" xfId="1624" builtinId="8" hidden="1"/>
    <cellStyle name="Hyperlink" xfId="1626" builtinId="8" hidden="1"/>
    <cellStyle name="Hyperlink" xfId="1628" builtinId="8" hidden="1"/>
    <cellStyle name="Hyperlink" xfId="1630" builtinId="8" hidden="1"/>
    <cellStyle name="Hyperlink" xfId="1632" builtinId="8" hidden="1"/>
    <cellStyle name="Hyperlink" xfId="1634" builtinId="8" hidden="1"/>
    <cellStyle name="Hyperlink" xfId="1636" builtinId="8" hidden="1"/>
    <cellStyle name="Hyperlink" xfId="1638" builtinId="8" hidden="1"/>
    <cellStyle name="Hyperlink" xfId="1640" builtinId="8" hidden="1"/>
    <cellStyle name="Hyperlink" xfId="1642" builtinId="8" hidden="1"/>
    <cellStyle name="Hyperlink" xfId="1644" builtinId="8" hidden="1"/>
    <cellStyle name="Hyperlink" xfId="1646" builtinId="8" hidden="1"/>
    <cellStyle name="Hyperlink" xfId="1648" builtinId="8" hidden="1"/>
    <cellStyle name="Hyperlink" xfId="1650" builtinId="8" hidden="1"/>
    <cellStyle name="Hyperlink" xfId="1652" builtinId="8" hidden="1"/>
    <cellStyle name="Hyperlink" xfId="1654" builtinId="8" hidden="1"/>
    <cellStyle name="Hyperlink" xfId="1656" builtinId="8" hidden="1"/>
    <cellStyle name="Hyperlink" xfId="1658" builtinId="8" hidden="1"/>
    <cellStyle name="Hyperlink" xfId="1660" builtinId="8" hidden="1"/>
    <cellStyle name="Hyperlink" xfId="1662" builtinId="8" hidden="1"/>
    <cellStyle name="Hyperlink" xfId="1664" builtinId="8" hidden="1"/>
    <cellStyle name="Hyperlink" xfId="1666" builtinId="8" hidden="1"/>
    <cellStyle name="Hyperlink" xfId="1668" builtinId="8" hidden="1"/>
    <cellStyle name="Hyperlink" xfId="1670" builtinId="8" hidden="1"/>
    <cellStyle name="Hyperlink" xfId="1672" builtinId="8" hidden="1"/>
    <cellStyle name="Hyperlink" xfId="1674" builtinId="8" hidden="1"/>
    <cellStyle name="Hyperlink" xfId="1676" builtinId="8" hidden="1"/>
    <cellStyle name="Hyperlink" xfId="1678" builtinId="8" hidden="1"/>
    <cellStyle name="Hyperlink" xfId="1680" builtinId="8" hidden="1"/>
    <cellStyle name="Hyperlink" xfId="1682" builtinId="8" hidden="1"/>
    <cellStyle name="Hyperlink" xfId="1684" builtinId="8" hidden="1"/>
    <cellStyle name="Hyperlink" xfId="1686" builtinId="8" hidden="1"/>
    <cellStyle name="Hyperlink" xfId="1688" builtinId="8" hidden="1"/>
    <cellStyle name="Hyperlink" xfId="1690" builtinId="8" hidden="1"/>
    <cellStyle name="Hyperlink" xfId="1692" builtinId="8" hidden="1"/>
    <cellStyle name="Hyperlink" xfId="1694" builtinId="8" hidden="1"/>
    <cellStyle name="Hyperlink" xfId="1696" builtinId="8" hidden="1"/>
    <cellStyle name="Hyperlink" xfId="1698" builtinId="8" hidden="1"/>
    <cellStyle name="Hyperlink" xfId="1700" builtinId="8" hidden="1"/>
    <cellStyle name="Hyperlink" xfId="1702" builtinId="8" hidden="1"/>
    <cellStyle name="Hyperlink" xfId="1704" builtinId="8" hidden="1"/>
    <cellStyle name="Hyperlink" xfId="1706" builtinId="8" hidden="1"/>
    <cellStyle name="Hyperlink" xfId="1708" builtinId="8" hidden="1"/>
    <cellStyle name="Hyperlink" xfId="1710" builtinId="8" hidden="1"/>
    <cellStyle name="Hyperlink" xfId="1712" builtinId="8" hidden="1"/>
    <cellStyle name="Hyperlink" xfId="1714" builtinId="8" hidden="1"/>
    <cellStyle name="Hyperlink" xfId="1716" builtinId="8" hidden="1"/>
    <cellStyle name="Hyperlink" xfId="1718" builtinId="8" hidden="1"/>
    <cellStyle name="Hyperlink" xfId="1720" builtinId="8" hidden="1"/>
    <cellStyle name="Hyperlink" xfId="1722" builtinId="8" hidden="1"/>
    <cellStyle name="Hyperlink" xfId="1724" builtinId="8" hidden="1"/>
    <cellStyle name="Hyperlink" xfId="1726" builtinId="8" hidden="1"/>
    <cellStyle name="Hyperlink" xfId="1728" builtinId="8" hidden="1"/>
    <cellStyle name="Hyperlink" xfId="1730" builtinId="8" hidden="1"/>
    <cellStyle name="Hyperlink" xfId="1732" builtinId="8" hidden="1"/>
    <cellStyle name="Hyperlink" xfId="1734" builtinId="8" hidden="1"/>
    <cellStyle name="Hyperlink" xfId="1736" builtinId="8" hidden="1"/>
    <cellStyle name="Hyperlink" xfId="1738" builtinId="8" hidden="1"/>
    <cellStyle name="Hyperlink" xfId="1740" builtinId="8" hidden="1"/>
    <cellStyle name="Hyperlink" xfId="1742" builtinId="8" hidden="1"/>
    <cellStyle name="Hyperlink" xfId="1744" builtinId="8" hidden="1"/>
    <cellStyle name="Hyperlink" xfId="1746" builtinId="8" hidden="1"/>
    <cellStyle name="Hyperlink" xfId="1748" builtinId="8" hidden="1"/>
    <cellStyle name="Hyperlink" xfId="1750" builtinId="8" hidden="1"/>
    <cellStyle name="Hyperlink" xfId="1752" builtinId="8" hidden="1"/>
    <cellStyle name="Hyperlink" xfId="1754" builtinId="8" hidden="1"/>
    <cellStyle name="Hyperlink" xfId="1756" builtinId="8" hidden="1"/>
    <cellStyle name="Hyperlink" xfId="1758" builtinId="8" hidden="1"/>
    <cellStyle name="Hyperlink" xfId="1760" builtinId="8" hidden="1"/>
    <cellStyle name="Hyperlink" xfId="1762" builtinId="8" hidden="1"/>
    <cellStyle name="Hyperlink" xfId="1764" builtinId="8" hidden="1"/>
    <cellStyle name="Hyperlink" xfId="1766" builtinId="8" hidden="1"/>
    <cellStyle name="Hyperlink" xfId="1768" builtinId="8" hidden="1"/>
    <cellStyle name="Hyperlink" xfId="1770" builtinId="8" hidden="1"/>
    <cellStyle name="Hyperlink" xfId="1772" builtinId="8" hidden="1"/>
    <cellStyle name="Hyperlink" xfId="1774" builtinId="8" hidden="1"/>
    <cellStyle name="Hyperlink" xfId="1776" builtinId="8" hidden="1"/>
    <cellStyle name="Hyperlink" xfId="1778" builtinId="8" hidden="1"/>
    <cellStyle name="Hyperlink" xfId="1780" builtinId="8" hidden="1"/>
    <cellStyle name="Hyperlink" xfId="1782" builtinId="8" hidden="1"/>
    <cellStyle name="Hyperlink" xfId="1784" builtinId="8" hidden="1"/>
    <cellStyle name="Hyperlink" xfId="1786" builtinId="8" hidden="1"/>
    <cellStyle name="Hyperlink" xfId="1788" builtinId="8" hidden="1"/>
    <cellStyle name="Hyperlink" xfId="1790" builtinId="8" hidden="1"/>
    <cellStyle name="Hyperlink" xfId="1792" builtinId="8" hidden="1"/>
    <cellStyle name="Hyperlink" xfId="1794" builtinId="8" hidden="1"/>
    <cellStyle name="Hyperlink" xfId="1796" builtinId="8" hidden="1"/>
    <cellStyle name="Hyperlink" xfId="1798" builtinId="8" hidden="1"/>
    <cellStyle name="Hyperlink" xfId="1800" builtinId="8" hidden="1"/>
    <cellStyle name="Hyperlink" xfId="1802" builtinId="8" hidden="1"/>
    <cellStyle name="Hyperlink" xfId="1804" builtinId="8" hidden="1"/>
    <cellStyle name="Hyperlink" xfId="1806" builtinId="8" hidden="1"/>
    <cellStyle name="Hyperlink" xfId="1808" builtinId="8" hidden="1"/>
    <cellStyle name="Hyperlink" xfId="1810" builtinId="8" hidden="1"/>
    <cellStyle name="Hyperlink" xfId="1812" builtinId="8" hidden="1"/>
    <cellStyle name="Hyperlink" xfId="1814" builtinId="8" hidden="1"/>
    <cellStyle name="Hyperlink" xfId="1816" builtinId="8" hidden="1"/>
    <cellStyle name="Hyperlink" xfId="1818" builtinId="8" hidden="1"/>
    <cellStyle name="Hyperlink" xfId="1820" builtinId="8" hidden="1"/>
    <cellStyle name="Hyperlink" xfId="1822" builtinId="8" hidden="1"/>
    <cellStyle name="Hyperlink" xfId="1824" builtinId="8" hidden="1"/>
    <cellStyle name="Hyperlink" xfId="1826" builtinId="8" hidden="1"/>
    <cellStyle name="Hyperlink" xfId="1828" builtinId="8" hidden="1"/>
    <cellStyle name="Hyperlink" xfId="1830" builtinId="8" hidden="1"/>
    <cellStyle name="Hyperlink" xfId="1832" builtinId="8" hidden="1"/>
    <cellStyle name="Hyperlink" xfId="1834" builtinId="8" hidden="1"/>
    <cellStyle name="Hyperlink" xfId="1836" builtinId="8" hidden="1"/>
    <cellStyle name="Hyperlink" xfId="1838" builtinId="8" hidden="1"/>
    <cellStyle name="Hyperlink" xfId="1840" builtinId="8" hidden="1"/>
    <cellStyle name="Hyperlink" xfId="1842" builtinId="8" hidden="1"/>
    <cellStyle name="Hyperlink" xfId="1844" builtinId="8" hidden="1"/>
    <cellStyle name="Hyperlink" xfId="1846" builtinId="8" hidden="1"/>
    <cellStyle name="Hyperlink" xfId="1848" builtinId="8" hidden="1"/>
    <cellStyle name="Hyperlink" xfId="1850" builtinId="8" hidden="1"/>
    <cellStyle name="Hyperlink" xfId="1852" builtinId="8" hidden="1"/>
    <cellStyle name="Hyperlink" xfId="1854" builtinId="8" hidden="1"/>
    <cellStyle name="Hyperlink" xfId="1856" builtinId="8" hidden="1"/>
    <cellStyle name="Hyperlink" xfId="1858" builtinId="8" hidden="1"/>
    <cellStyle name="Hyperlink" xfId="1860" builtinId="8" hidden="1"/>
    <cellStyle name="Hyperlink" xfId="1862" builtinId="8" hidden="1"/>
    <cellStyle name="Hyperlink" xfId="1864" builtinId="8" hidden="1"/>
    <cellStyle name="Hyperlink" xfId="1866" builtinId="8" hidden="1"/>
    <cellStyle name="Hyperlink" xfId="1868" builtinId="8" hidden="1"/>
    <cellStyle name="Hyperlink" xfId="1870" builtinId="8" hidden="1"/>
    <cellStyle name="Hyperlink" xfId="1872" builtinId="8" hidden="1"/>
    <cellStyle name="Hyperlink" xfId="1874" builtinId="8" hidden="1"/>
    <cellStyle name="Hyperlink" xfId="1876" builtinId="8" hidden="1"/>
    <cellStyle name="Hyperlink" xfId="1878" builtinId="8" hidden="1"/>
    <cellStyle name="Hyperlink" xfId="1880" builtinId="8" hidden="1"/>
    <cellStyle name="Hyperlink" xfId="1882" builtinId="8" hidden="1"/>
    <cellStyle name="Hyperlink" xfId="1884" builtinId="8" hidden="1"/>
    <cellStyle name="Hyperlink" xfId="1886" builtinId="8" hidden="1"/>
    <cellStyle name="Hyperlink" xfId="1888" builtinId="8" hidden="1"/>
    <cellStyle name="Hyperlink" xfId="1890" builtinId="8" hidden="1"/>
    <cellStyle name="Hyperlink" xfId="1892" builtinId="8" hidden="1"/>
    <cellStyle name="Hyperlink" xfId="1894" builtinId="8" hidden="1"/>
    <cellStyle name="Hyperlink" xfId="1896" builtinId="8" hidden="1"/>
    <cellStyle name="Hyperlink" xfId="1898" builtinId="8" hidden="1"/>
    <cellStyle name="Hyperlink" xfId="1900" builtinId="8" hidden="1"/>
    <cellStyle name="Hyperlink" xfId="1902" builtinId="8" hidden="1"/>
    <cellStyle name="Hyperlink" xfId="1904" builtinId="8" hidden="1"/>
    <cellStyle name="Hyperlink" xfId="1906" builtinId="8" hidden="1"/>
    <cellStyle name="Hyperlink" xfId="1908" builtinId="8" hidden="1"/>
    <cellStyle name="Hyperlink" xfId="1910" builtinId="8" hidden="1"/>
    <cellStyle name="Hyperlink" xfId="1912" builtinId="8" hidden="1"/>
    <cellStyle name="Hyperlink" xfId="1914" builtinId="8" hidden="1"/>
    <cellStyle name="Hyperlink" xfId="1916" builtinId="8" hidden="1"/>
    <cellStyle name="Hyperlink" xfId="1918" builtinId="8" hidden="1"/>
    <cellStyle name="Hyperlink" xfId="1920" builtinId="8" hidden="1"/>
    <cellStyle name="Hyperlink" xfId="1922" builtinId="8" hidden="1"/>
    <cellStyle name="Hyperlink" xfId="1924" builtinId="8" hidden="1"/>
    <cellStyle name="Hyperlink" xfId="1926" builtinId="8" hidden="1"/>
    <cellStyle name="Hyperlink" xfId="1928" builtinId="8" hidden="1"/>
    <cellStyle name="Hyperlink" xfId="1930" builtinId="8" hidden="1"/>
    <cellStyle name="Hyperlink" xfId="1932" builtinId="8" hidden="1"/>
    <cellStyle name="Hyperlink" xfId="1934" builtinId="8" hidden="1"/>
    <cellStyle name="Hyperlink" xfId="1936" builtinId="8" hidden="1"/>
    <cellStyle name="Hyperlink" xfId="1938" builtinId="8" hidden="1"/>
    <cellStyle name="Hyperlink" xfId="1940" builtinId="8" hidden="1"/>
    <cellStyle name="Hyperlink" xfId="1942" builtinId="8" hidden="1"/>
    <cellStyle name="Hyperlink" xfId="1944" builtinId="8" hidden="1"/>
    <cellStyle name="Hyperlink" xfId="1946" builtinId="8" hidden="1"/>
    <cellStyle name="Hyperlink" xfId="1948" builtinId="8" hidden="1"/>
    <cellStyle name="Hyperlink" xfId="1950" builtinId="8" hidden="1"/>
    <cellStyle name="Hyperlink" xfId="1952" builtinId="8" hidden="1"/>
    <cellStyle name="Hyperlink" xfId="1954" builtinId="8" hidden="1"/>
    <cellStyle name="Hyperlink" xfId="1956" builtinId="8" hidden="1"/>
    <cellStyle name="Hyperlink" xfId="1958" builtinId="8" hidden="1"/>
    <cellStyle name="Hyperlink" xfId="1960" builtinId="8" hidden="1"/>
    <cellStyle name="Hyperlink" xfId="1962" builtinId="8" hidden="1"/>
    <cellStyle name="Hyperlink" xfId="1964" builtinId="8" hidden="1"/>
    <cellStyle name="Hyperlink" xfId="1966" builtinId="8" hidden="1"/>
    <cellStyle name="Hyperlink" xfId="1968" builtinId="8" hidden="1"/>
    <cellStyle name="Hyperlink" xfId="1970" builtinId="8" hidden="1"/>
    <cellStyle name="Hyperlink" xfId="1972" builtinId="8" hidden="1"/>
    <cellStyle name="Hyperlink" xfId="1974" builtinId="8" hidden="1"/>
    <cellStyle name="Hyperlink" xfId="1976" builtinId="8" hidden="1"/>
    <cellStyle name="Hyperlink" xfId="1978" builtinId="8" hidden="1"/>
    <cellStyle name="Hyperlink" xfId="1980" builtinId="8" hidden="1"/>
    <cellStyle name="Hyperlink" xfId="1982" builtinId="8" hidden="1"/>
    <cellStyle name="Hyperlink" xfId="1984" builtinId="8" hidden="1"/>
    <cellStyle name="Hyperlink" xfId="1986" builtinId="8" hidden="1"/>
    <cellStyle name="Hyperlink" xfId="1988" builtinId="8" hidden="1"/>
    <cellStyle name="Hyperlink" xfId="1990" builtinId="8" hidden="1"/>
    <cellStyle name="Hyperlink" xfId="1992"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Normal" xfId="0" builtinId="0"/>
    <cellStyle name="Normal_HFT-Paper-Tabs-v89.xls" xfId="109"/>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theme" Target="theme/theme1.xml"/><Relationship Id="rId21" Type="http://schemas.openxmlformats.org/officeDocument/2006/relationships/styles" Target="styles.xml"/><Relationship Id="rId22" Type="http://schemas.openxmlformats.org/officeDocument/2006/relationships/sharedStrings" Target="sharedStrings.xml"/><Relationship Id="rId23" Type="http://schemas.openxmlformats.org/officeDocument/2006/relationships/calcChain" Target="calcChain.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12699</xdr:colOff>
      <xdr:row>1</xdr:row>
      <xdr:rowOff>139700</xdr:rowOff>
    </xdr:from>
    <xdr:to>
      <xdr:col>7</xdr:col>
      <xdr:colOff>17780</xdr:colOff>
      <xdr:row>22</xdr:row>
      <xdr:rowOff>78740</xdr:rowOff>
    </xdr:to>
    <xdr:pic>
      <xdr:nvPicPr>
        <xdr:cNvPr id="2" name="Picture 1">
          <a:extLst>
            <a:ext uri="{FF2B5EF4-FFF2-40B4-BE49-F238E27FC236}">
              <a16:creationId xmlns:a16="http://schemas.microsoft.com/office/drawing/2014/main" xmlns="" id="{A15B1411-7808-B14C-A628-ABA5F2DE4F91}"/>
            </a:ext>
          </a:extLst>
        </xdr:cNvPr>
        <xdr:cNvPicPr>
          <a:picLocks noChangeAspect="1"/>
        </xdr:cNvPicPr>
      </xdr:nvPicPr>
      <xdr:blipFill>
        <a:blip xmlns:r="http://schemas.openxmlformats.org/officeDocument/2006/relationships" r:embed="rId1"/>
        <a:stretch>
          <a:fillRect/>
        </a:stretch>
      </xdr:blipFill>
      <xdr:spPr>
        <a:xfrm>
          <a:off x="12699" y="342900"/>
          <a:ext cx="5783581" cy="42062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203199</xdr:rowOff>
    </xdr:from>
    <xdr:to>
      <xdr:col>6</xdr:col>
      <xdr:colOff>546099</xdr:colOff>
      <xdr:row>20</xdr:row>
      <xdr:rowOff>138544</xdr:rowOff>
    </xdr:to>
    <xdr:pic>
      <xdr:nvPicPr>
        <xdr:cNvPr id="3" name="Picture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1"/>
        <a:stretch>
          <a:fillRect/>
        </a:stretch>
      </xdr:blipFill>
      <xdr:spPr>
        <a:xfrm>
          <a:off x="0" y="203199"/>
          <a:ext cx="5499099" cy="399934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F0"/>
  </sheetPr>
  <dimension ref="A1"/>
  <sheetViews>
    <sheetView workbookViewId="0">
      <selection activeCell="E48" sqref="E48"/>
    </sheetView>
  </sheetViews>
  <sheetFormatPr baseColWidth="10" defaultRowHeight="16"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F0"/>
  </sheetPr>
  <dimension ref="A1:S89"/>
  <sheetViews>
    <sheetView showGridLines="0" zoomScale="125" workbookViewId="0">
      <selection sqref="A1:R3"/>
    </sheetView>
  </sheetViews>
  <sheetFormatPr baseColWidth="10" defaultColWidth="8.83203125" defaultRowHeight="16" x14ac:dyDescent="0.2"/>
  <cols>
    <col min="1" max="1" width="22.83203125" style="2" customWidth="1"/>
    <col min="2" max="2" width="7.6640625" style="3" customWidth="1"/>
    <col min="3" max="3" width="2.1640625" style="101" customWidth="1"/>
    <col min="4" max="4" width="7.6640625" style="3" customWidth="1"/>
    <col min="5" max="6" width="2.1640625" style="101" customWidth="1"/>
    <col min="7" max="7" width="7.6640625" style="3" customWidth="1"/>
    <col min="8" max="8" width="2.1640625" style="101" customWidth="1"/>
    <col min="9" max="9" width="7.6640625" style="3" customWidth="1"/>
    <col min="10" max="11" width="2.1640625" style="101" customWidth="1"/>
    <col min="12" max="12" width="7.6640625" style="3" customWidth="1"/>
    <col min="13" max="13" width="2.1640625" style="101" customWidth="1"/>
    <col min="14" max="14" width="7.6640625" style="3" customWidth="1"/>
    <col min="15" max="16" width="2.1640625" style="101" customWidth="1"/>
    <col min="17" max="17" width="7.6640625" style="3" customWidth="1"/>
    <col min="18" max="18" width="2.1640625" style="101" customWidth="1"/>
    <col min="19" max="16384" width="8.83203125" style="2"/>
  </cols>
  <sheetData>
    <row r="1" spans="1:19" x14ac:dyDescent="0.2">
      <c r="A1" s="397" t="s">
        <v>211</v>
      </c>
      <c r="B1" s="397"/>
      <c r="C1" s="397"/>
      <c r="D1" s="397"/>
      <c r="E1" s="397"/>
      <c r="F1" s="397"/>
      <c r="G1" s="397"/>
      <c r="H1" s="397"/>
      <c r="I1" s="397"/>
      <c r="J1" s="397"/>
      <c r="K1" s="397"/>
      <c r="L1" s="397"/>
      <c r="M1" s="397"/>
      <c r="N1" s="397"/>
      <c r="O1" s="397"/>
      <c r="P1" s="397"/>
      <c r="Q1" s="397"/>
      <c r="R1" s="397"/>
    </row>
    <row r="2" spans="1:19" x14ac:dyDescent="0.2">
      <c r="A2" s="397"/>
      <c r="B2" s="397"/>
      <c r="C2" s="397"/>
      <c r="D2" s="397"/>
      <c r="E2" s="397"/>
      <c r="F2" s="397"/>
      <c r="G2" s="397"/>
      <c r="H2" s="397"/>
      <c r="I2" s="397"/>
      <c r="J2" s="397"/>
      <c r="K2" s="397"/>
      <c r="L2" s="397"/>
      <c r="M2" s="397"/>
      <c r="N2" s="397"/>
      <c r="O2" s="397"/>
      <c r="P2" s="397"/>
      <c r="Q2" s="397"/>
      <c r="R2" s="397"/>
    </row>
    <row r="3" spans="1:19" ht="17" thickBot="1" x14ac:dyDescent="0.25">
      <c r="A3" s="398"/>
      <c r="B3" s="398"/>
      <c r="C3" s="398"/>
      <c r="D3" s="398"/>
      <c r="E3" s="398"/>
      <c r="F3" s="398"/>
      <c r="G3" s="398"/>
      <c r="H3" s="398"/>
      <c r="I3" s="398"/>
      <c r="J3" s="398"/>
      <c r="K3" s="398"/>
      <c r="L3" s="398"/>
      <c r="M3" s="398"/>
      <c r="N3" s="398"/>
      <c r="O3" s="398"/>
      <c r="P3" s="398"/>
      <c r="Q3" s="398"/>
      <c r="R3" s="398"/>
    </row>
    <row r="4" spans="1:19" ht="8" customHeight="1" x14ac:dyDescent="0.2">
      <c r="A4" s="216"/>
      <c r="B4" s="216"/>
      <c r="C4" s="94"/>
      <c r="D4" s="216"/>
      <c r="E4" s="94"/>
      <c r="F4" s="94"/>
      <c r="G4" s="216"/>
      <c r="H4" s="94"/>
      <c r="I4" s="216"/>
      <c r="J4" s="94"/>
      <c r="K4" s="94"/>
      <c r="L4" s="216"/>
      <c r="M4" s="94"/>
      <c r="N4" s="216"/>
      <c r="O4" s="94"/>
      <c r="P4" s="94"/>
      <c r="Q4" s="216"/>
      <c r="R4" s="94"/>
    </row>
    <row r="5" spans="1:19" ht="16" customHeight="1" x14ac:dyDescent="0.2">
      <c r="A5" s="216"/>
      <c r="B5" s="399" t="s">
        <v>171</v>
      </c>
      <c r="C5" s="399"/>
      <c r="D5" s="399"/>
      <c r="E5" s="399"/>
      <c r="F5" s="228"/>
      <c r="G5" s="407" t="s">
        <v>172</v>
      </c>
      <c r="H5" s="407"/>
      <c r="I5" s="407"/>
      <c r="J5" s="407"/>
      <c r="K5" s="227"/>
      <c r="L5" s="408" t="s">
        <v>153</v>
      </c>
      <c r="M5" s="408"/>
      <c r="N5" s="408"/>
      <c r="O5" s="408"/>
      <c r="P5" s="94"/>
      <c r="Q5" s="409" t="s">
        <v>196</v>
      </c>
      <c r="R5" s="409"/>
    </row>
    <row r="6" spans="1:19" x14ac:dyDescent="0.2">
      <c r="A6" s="1"/>
      <c r="B6" s="409" t="s">
        <v>157</v>
      </c>
      <c r="C6" s="409"/>
      <c r="D6" s="409" t="s">
        <v>156</v>
      </c>
      <c r="E6" s="409"/>
      <c r="F6" s="94"/>
      <c r="G6" s="409" t="s">
        <v>169</v>
      </c>
      <c r="H6" s="409"/>
      <c r="I6" s="229" t="s">
        <v>154</v>
      </c>
      <c r="J6" s="230"/>
      <c r="K6" s="94"/>
      <c r="L6" s="409" t="s">
        <v>155</v>
      </c>
      <c r="M6" s="409"/>
      <c r="N6" s="229" t="s">
        <v>170</v>
      </c>
      <c r="O6" s="230"/>
      <c r="P6" s="96"/>
      <c r="Q6" s="409"/>
      <c r="R6" s="409"/>
    </row>
    <row r="7" spans="1:19" ht="17" customHeight="1" x14ac:dyDescent="0.2">
      <c r="A7" s="1"/>
      <c r="B7" s="405" t="s">
        <v>1</v>
      </c>
      <c r="C7" s="405"/>
      <c r="D7" s="406" t="s">
        <v>2</v>
      </c>
      <c r="E7" s="406"/>
      <c r="F7" s="105"/>
      <c r="G7" s="405" t="s">
        <v>3</v>
      </c>
      <c r="H7" s="405"/>
      <c r="I7" s="406" t="s">
        <v>4</v>
      </c>
      <c r="J7" s="406"/>
      <c r="K7" s="103"/>
      <c r="L7" s="405" t="s">
        <v>5</v>
      </c>
      <c r="M7" s="405"/>
      <c r="N7" s="406" t="s">
        <v>6</v>
      </c>
      <c r="O7" s="406"/>
      <c r="P7" s="103"/>
      <c r="Q7" s="406" t="s">
        <v>7</v>
      </c>
      <c r="R7" s="406"/>
    </row>
    <row r="8" spans="1:19" ht="8" customHeight="1" x14ac:dyDescent="0.2">
      <c r="A8" s="1"/>
      <c r="B8" s="66"/>
      <c r="C8" s="105"/>
      <c r="D8" s="221"/>
      <c r="E8" s="105"/>
      <c r="F8" s="105"/>
      <c r="G8" s="221"/>
      <c r="H8" s="103"/>
      <c r="I8" s="221"/>
      <c r="J8" s="103"/>
      <c r="K8" s="103"/>
      <c r="L8" s="221"/>
      <c r="M8" s="103"/>
      <c r="N8" s="221"/>
      <c r="O8" s="103"/>
      <c r="P8" s="103"/>
      <c r="Q8" s="221"/>
      <c r="R8" s="103"/>
    </row>
    <row r="9" spans="1:19" x14ac:dyDescent="0.2">
      <c r="A9" s="1"/>
      <c r="B9" s="399" t="s">
        <v>21</v>
      </c>
      <c r="C9" s="402"/>
      <c r="D9" s="402"/>
      <c r="E9" s="402"/>
      <c r="F9" s="402"/>
      <c r="G9" s="402"/>
      <c r="H9" s="402"/>
      <c r="I9" s="402"/>
      <c r="J9" s="402"/>
      <c r="K9" s="402"/>
      <c r="L9" s="403"/>
      <c r="M9" s="403"/>
      <c r="N9" s="403"/>
      <c r="O9" s="96"/>
      <c r="P9" s="96"/>
      <c r="Q9" s="219"/>
      <c r="R9" s="96"/>
    </row>
    <row r="10" spans="1:19" ht="8" customHeight="1" x14ac:dyDescent="0.2">
      <c r="A10" s="1"/>
      <c r="B10" s="218"/>
      <c r="C10" s="96"/>
      <c r="D10" s="218"/>
      <c r="E10" s="96"/>
      <c r="F10" s="96"/>
      <c r="G10" s="218"/>
      <c r="H10" s="96"/>
      <c r="I10" s="218"/>
      <c r="J10" s="96"/>
      <c r="K10" s="96"/>
      <c r="L10" s="218"/>
      <c r="M10" s="96"/>
      <c r="N10" s="218"/>
      <c r="O10" s="96"/>
      <c r="P10" s="96"/>
      <c r="Q10" s="218"/>
      <c r="R10" s="96"/>
    </row>
    <row r="11" spans="1:19" x14ac:dyDescent="0.2">
      <c r="A11" s="404" t="s">
        <v>9</v>
      </c>
      <c r="B11" s="216">
        <v>-1.2920400000000001</v>
      </c>
      <c r="C11" s="108" t="str">
        <f>IF(ABS(B11/B12)&gt;=2.56,"**",IF(ABS(B11/B12)&gt;1.96,"*",IF(ABS(B11/B12)&gt;1.64,"~","")))</f>
        <v/>
      </c>
      <c r="D11" s="216">
        <v>-0.78830909999999998</v>
      </c>
      <c r="E11" s="109" t="str">
        <f>IF(ABS(D11/D12)&gt;=2.56,"**",IF(ABS(D11/D12)&gt;1.96,"*",IF(ABS(D11/D12)&gt;1.64,"~","")))</f>
        <v>~</v>
      </c>
      <c r="F11" s="109"/>
      <c r="G11" s="216">
        <v>-0.7489304</v>
      </c>
      <c r="H11" s="109" t="str">
        <f>IF(ABS(G11/G12)&gt;=2.56,"**",IF(ABS(G11/G12)&gt;1.96,"*",IF(ABS(G11/G12)&gt;1.64,"~","")))</f>
        <v>~</v>
      </c>
      <c r="I11" s="216">
        <v>-1.279682</v>
      </c>
      <c r="J11" s="109" t="str">
        <f>IF(ABS(I11/I12)&gt;=2.56,"**",IF(ABS(I11/I12)&gt;1.96,"*",IF(ABS(I11/I12)&gt;1.64,"~","")))</f>
        <v>*</v>
      </c>
      <c r="K11" s="109"/>
      <c r="L11" s="216">
        <v>-1.4232450000000001</v>
      </c>
      <c r="M11" s="109" t="str">
        <f>IF(ABS(L11/L12)&gt;=2.56,"**",IF(ABS(L11/L12)&gt;1.96,"*",IF(ABS(L11/L12)&gt;1.64,"~","")))</f>
        <v>*</v>
      </c>
      <c r="N11" s="216">
        <v>-1.6549400000000001</v>
      </c>
      <c r="O11" s="109" t="str">
        <f>IF(ABS(N11/N12)&gt;=2.56,"**",IF(ABS(N11/N12)&gt;1.96,"*",IF(ABS(N11/N12)&gt;1.64,"~","")))</f>
        <v>*</v>
      </c>
      <c r="P11" s="109"/>
      <c r="Q11" s="216">
        <v>-0.94594</v>
      </c>
      <c r="R11" s="109" t="str">
        <f>IF(ABS(Q11/Q12)&gt;=2.56,"**",IF(ABS(Q11/Q12)&gt;1.96,"*",IF(ABS(Q11/Q12)&gt;1.64,"~","")))</f>
        <v>*</v>
      </c>
      <c r="S11" s="18"/>
    </row>
    <row r="12" spans="1:19" x14ac:dyDescent="0.2">
      <c r="A12" s="404"/>
      <c r="B12" s="38">
        <v>1.067971</v>
      </c>
      <c r="C12" s="97"/>
      <c r="D12" s="38">
        <v>0.4086225</v>
      </c>
      <c r="E12" s="105"/>
      <c r="F12" s="105"/>
      <c r="G12" s="38">
        <v>0.40637089999999998</v>
      </c>
      <c r="H12" s="105"/>
      <c r="I12" s="38">
        <v>0.55065419999999998</v>
      </c>
      <c r="J12" s="105"/>
      <c r="K12" s="105"/>
      <c r="L12" s="38">
        <v>0.70546359999999997</v>
      </c>
      <c r="M12" s="105"/>
      <c r="N12" s="38">
        <v>0.75702899999999995</v>
      </c>
      <c r="O12" s="105"/>
      <c r="P12" s="105"/>
      <c r="Q12" s="38">
        <v>0.38997589999999999</v>
      </c>
      <c r="R12" s="105"/>
      <c r="S12" s="18"/>
    </row>
    <row r="13" spans="1:19" ht="8" customHeight="1" x14ac:dyDescent="0.2">
      <c r="A13" s="220"/>
      <c r="B13" s="2"/>
      <c r="C13" s="2"/>
      <c r="D13" s="2"/>
      <c r="E13" s="2"/>
      <c r="F13" s="2"/>
      <c r="G13" s="2"/>
      <c r="H13" s="2"/>
      <c r="I13" s="2"/>
      <c r="J13" s="2"/>
      <c r="K13" s="2"/>
      <c r="L13" s="2"/>
      <c r="M13" s="2"/>
      <c r="N13" s="2"/>
      <c r="O13" s="2"/>
      <c r="P13" s="2"/>
      <c r="Q13" s="2"/>
      <c r="R13" s="114"/>
    </row>
    <row r="14" spans="1:19" x14ac:dyDescent="0.2">
      <c r="A14" s="220" t="s">
        <v>117</v>
      </c>
      <c r="B14" s="216">
        <v>32.936709999999998</v>
      </c>
      <c r="C14" s="137"/>
      <c r="D14" s="78">
        <v>54.416690000000003</v>
      </c>
      <c r="E14" s="137"/>
      <c r="F14" s="137"/>
      <c r="G14" s="216">
        <v>19.924099999999999</v>
      </c>
      <c r="H14" s="138"/>
      <c r="I14" s="216">
        <v>55.547669999999997</v>
      </c>
      <c r="J14" s="138"/>
      <c r="K14" s="138"/>
      <c r="L14" s="216">
        <v>-14.796559999999999</v>
      </c>
      <c r="M14" s="138"/>
      <c r="N14" s="216">
        <v>41.384630000000001</v>
      </c>
      <c r="O14" s="95"/>
      <c r="P14" s="95"/>
      <c r="Q14" s="216">
        <v>50.774610000000003</v>
      </c>
      <c r="R14" s="138"/>
    </row>
    <row r="15" spans="1:19" s="4" customFormat="1" x14ac:dyDescent="0.2">
      <c r="A15" s="217" t="s">
        <v>16</v>
      </c>
      <c r="B15" s="222">
        <v>2200</v>
      </c>
      <c r="C15" s="135"/>
      <c r="D15" s="222">
        <v>3098</v>
      </c>
      <c r="E15" s="114"/>
      <c r="F15" s="114"/>
      <c r="G15" s="222">
        <v>2803</v>
      </c>
      <c r="H15" s="114"/>
      <c r="I15" s="222">
        <v>3104</v>
      </c>
      <c r="J15" s="114"/>
      <c r="K15" s="114"/>
      <c r="L15" s="222">
        <v>2965</v>
      </c>
      <c r="M15" s="114"/>
      <c r="N15" s="222">
        <v>2679</v>
      </c>
      <c r="O15" s="114"/>
      <c r="P15" s="114"/>
      <c r="Q15" s="222">
        <v>2279</v>
      </c>
      <c r="R15" s="114"/>
      <c r="S15" s="45"/>
    </row>
    <row r="16" spans="1:19" s="4" customFormat="1" ht="7" customHeight="1" x14ac:dyDescent="0.2">
      <c r="A16" s="217"/>
      <c r="B16" s="222"/>
      <c r="C16" s="135"/>
      <c r="D16" s="222"/>
      <c r="E16" s="114"/>
      <c r="F16" s="114"/>
      <c r="G16" s="222"/>
      <c r="H16" s="114"/>
      <c r="I16" s="222"/>
      <c r="J16" s="114"/>
      <c r="K16" s="114"/>
      <c r="L16" s="222"/>
      <c r="M16" s="114"/>
      <c r="N16" s="222"/>
      <c r="O16" s="114"/>
      <c r="P16" s="114"/>
      <c r="Q16" s="222"/>
      <c r="R16" s="114"/>
      <c r="S16" s="45"/>
    </row>
    <row r="17" spans="1:19" x14ac:dyDescent="0.2">
      <c r="A17" s="1"/>
      <c r="B17" s="399" t="s">
        <v>22</v>
      </c>
      <c r="C17" s="402"/>
      <c r="D17" s="402"/>
      <c r="E17" s="402"/>
      <c r="F17" s="402"/>
      <c r="G17" s="402"/>
      <c r="H17" s="402"/>
      <c r="I17" s="402"/>
      <c r="J17" s="402"/>
      <c r="K17" s="402"/>
      <c r="L17" s="403"/>
      <c r="M17" s="403"/>
      <c r="N17" s="403"/>
      <c r="O17" s="96"/>
      <c r="P17" s="96"/>
      <c r="Q17" s="219"/>
      <c r="R17" s="96"/>
    </row>
    <row r="18" spans="1:19" ht="5" customHeight="1" x14ac:dyDescent="0.2">
      <c r="A18" s="1"/>
      <c r="B18" s="218"/>
      <c r="C18" s="96"/>
      <c r="D18" s="218"/>
      <c r="E18" s="96"/>
      <c r="F18" s="96"/>
      <c r="G18" s="218"/>
      <c r="H18" s="96"/>
      <c r="I18" s="218"/>
      <c r="J18" s="96"/>
      <c r="K18" s="96"/>
      <c r="L18" s="218"/>
      <c r="M18" s="96"/>
      <c r="N18" s="218"/>
      <c r="O18" s="96"/>
      <c r="P18" s="96"/>
      <c r="Q18" s="218"/>
      <c r="R18" s="96"/>
    </row>
    <row r="19" spans="1:19" x14ac:dyDescent="0.2">
      <c r="A19" s="404" t="s">
        <v>9</v>
      </c>
      <c r="B19" s="216">
        <v>0.47028910000000002</v>
      </c>
      <c r="C19" s="108" t="str">
        <f>IF(ABS(B19/B20)&gt;=2.56,"**",IF(ABS(B19/B20)&gt;1.96,"*",IF(ABS(B19/B20)&gt;1.64,"~","")))</f>
        <v/>
      </c>
      <c r="D19" s="216">
        <v>0.4813462</v>
      </c>
      <c r="E19" s="109" t="str">
        <f>IF(ABS(D19/D20)&gt;=2.56,"**",IF(ABS(D19/D20)&gt;1.96,"*",IF(ABS(D19/D20)&gt;1.64,"~","")))</f>
        <v/>
      </c>
      <c r="F19" s="109"/>
      <c r="G19" s="216">
        <v>0.2087416</v>
      </c>
      <c r="H19" s="109" t="str">
        <f>IF(ABS(G19/G20)&gt;=2.56,"**",IF(ABS(G19/G20)&gt;1.96,"*",IF(ABS(G19/G20)&gt;1.64,"~","")))</f>
        <v/>
      </c>
      <c r="I19" s="216">
        <v>0.79580649999999997</v>
      </c>
      <c r="J19" s="109" t="str">
        <f>IF(ABS(I19/I20)&gt;=2.56,"**",IF(ABS(I19/I20)&gt;1.96,"*",IF(ABS(I19/I20)&gt;1.64,"~","")))</f>
        <v/>
      </c>
      <c r="K19" s="109"/>
      <c r="L19" s="216">
        <v>0.54293630000000004</v>
      </c>
      <c r="M19" s="109" t="str">
        <f>IF(ABS(L19/L20)&gt;=2.56,"**",IF(ABS(L19/L20)&gt;1.96,"*",IF(ABS(L19/L20)&gt;1.64,"~","")))</f>
        <v/>
      </c>
      <c r="N19" s="216">
        <v>0.2800665</v>
      </c>
      <c r="O19" s="109" t="str">
        <f>IF(ABS(N19/N20)&gt;=2.56,"**",IF(ABS(N19/N20)&gt;1.96,"*",IF(ABS(N19/N20)&gt;1.64,"~","")))</f>
        <v/>
      </c>
      <c r="P19" s="109"/>
      <c r="Q19" s="216">
        <v>0.7854352</v>
      </c>
      <c r="R19" s="109" t="str">
        <f>IF(ABS(Q19/Q20)&gt;=2.56,"**",IF(ABS(Q19/Q20)&gt;1.96,"*",IF(ABS(Q19/Q20)&gt;1.64,"~","")))</f>
        <v>~</v>
      </c>
      <c r="S19" s="18"/>
    </row>
    <row r="20" spans="1:19" x14ac:dyDescent="0.2">
      <c r="A20" s="404"/>
      <c r="B20" s="38">
        <v>0.31161939999999999</v>
      </c>
      <c r="C20" s="97"/>
      <c r="D20" s="38">
        <v>0.3958989</v>
      </c>
      <c r="E20" s="105"/>
      <c r="F20" s="105"/>
      <c r="G20" s="38">
        <v>0.26660489999999998</v>
      </c>
      <c r="H20" s="105"/>
      <c r="I20" s="38">
        <v>0.4894231</v>
      </c>
      <c r="J20" s="105"/>
      <c r="K20" s="105"/>
      <c r="L20" s="38">
        <v>0.57611639999999997</v>
      </c>
      <c r="M20" s="105"/>
      <c r="N20" s="38">
        <v>0.50012699999999999</v>
      </c>
      <c r="O20" s="105"/>
      <c r="P20" s="105"/>
      <c r="Q20" s="38">
        <v>0.40735880000000002</v>
      </c>
      <c r="R20" s="105"/>
      <c r="S20" s="18"/>
    </row>
    <row r="21" spans="1:19" ht="8" customHeight="1" x14ac:dyDescent="0.2">
      <c r="A21" s="220"/>
      <c r="B21" s="38"/>
      <c r="C21" s="95"/>
      <c r="D21" s="38"/>
      <c r="E21" s="95"/>
      <c r="F21" s="95"/>
      <c r="G21" s="38"/>
      <c r="H21" s="95"/>
      <c r="I21" s="38"/>
      <c r="J21" s="95"/>
      <c r="K21" s="95"/>
      <c r="L21" s="38"/>
      <c r="M21" s="95"/>
      <c r="N21" s="38"/>
      <c r="O21" s="95"/>
      <c r="P21" s="95"/>
      <c r="Q21" s="38"/>
      <c r="R21" s="95"/>
    </row>
    <row r="22" spans="1:19" ht="15" customHeight="1" x14ac:dyDescent="0.2">
      <c r="A22" s="220" t="s">
        <v>117</v>
      </c>
      <c r="B22" s="216">
        <v>45.439500000000002</v>
      </c>
      <c r="C22" s="136"/>
      <c r="D22" s="216">
        <v>60.630070000000003</v>
      </c>
      <c r="E22" s="136"/>
      <c r="F22" s="136"/>
      <c r="G22" s="216">
        <v>3.5523889999999998</v>
      </c>
      <c r="H22" s="136"/>
      <c r="I22" s="216">
        <v>58.188549999999999</v>
      </c>
      <c r="J22" s="136"/>
      <c r="K22" s="136"/>
      <c r="L22" s="216">
        <v>-4.839575</v>
      </c>
      <c r="M22" s="136"/>
      <c r="N22" s="216">
        <v>58.726280000000003</v>
      </c>
      <c r="O22" s="136"/>
      <c r="P22" s="136"/>
      <c r="Q22" s="216">
        <v>72.867329999999995</v>
      </c>
      <c r="R22" s="136"/>
    </row>
    <row r="23" spans="1:19" s="4" customFormat="1" ht="17" thickBot="1" x14ac:dyDescent="0.25">
      <c r="A23" s="52" t="s">
        <v>16</v>
      </c>
      <c r="B23" s="251">
        <v>1971</v>
      </c>
      <c r="C23" s="116"/>
      <c r="D23" s="251">
        <v>2188</v>
      </c>
      <c r="E23" s="115"/>
      <c r="F23" s="115"/>
      <c r="G23" s="251">
        <v>2084</v>
      </c>
      <c r="H23" s="115"/>
      <c r="I23" s="251">
        <v>2178</v>
      </c>
      <c r="J23" s="115"/>
      <c r="K23" s="115"/>
      <c r="L23" s="251">
        <v>2162</v>
      </c>
      <c r="M23" s="115"/>
      <c r="N23" s="251">
        <v>1872</v>
      </c>
      <c r="O23" s="115"/>
      <c r="P23" s="115"/>
      <c r="Q23" s="251">
        <v>1453</v>
      </c>
      <c r="R23" s="115"/>
      <c r="S23" s="45"/>
    </row>
    <row r="24" spans="1:19" x14ac:dyDescent="0.2">
      <c r="A24" s="400" t="s">
        <v>217</v>
      </c>
      <c r="B24" s="401"/>
      <c r="C24" s="401"/>
      <c r="D24" s="401"/>
      <c r="E24" s="401"/>
      <c r="F24" s="401"/>
      <c r="G24" s="401"/>
      <c r="H24" s="401"/>
      <c r="I24" s="401"/>
      <c r="J24" s="401"/>
      <c r="K24" s="401"/>
      <c r="L24" s="401"/>
      <c r="M24" s="401"/>
      <c r="N24" s="401"/>
      <c r="O24" s="401"/>
      <c r="P24" s="401"/>
      <c r="Q24" s="401"/>
      <c r="R24" s="401"/>
      <c r="S24" s="63"/>
    </row>
    <row r="25" spans="1:19" x14ac:dyDescent="0.2">
      <c r="A25" s="400"/>
      <c r="B25" s="401"/>
      <c r="C25" s="401"/>
      <c r="D25" s="401"/>
      <c r="E25" s="401"/>
      <c r="F25" s="401"/>
      <c r="G25" s="401"/>
      <c r="H25" s="401"/>
      <c r="I25" s="401"/>
      <c r="J25" s="401"/>
      <c r="K25" s="401"/>
      <c r="L25" s="401"/>
      <c r="M25" s="401"/>
      <c r="N25" s="401"/>
      <c r="O25" s="401"/>
      <c r="P25" s="401"/>
      <c r="Q25" s="401"/>
      <c r="R25" s="401"/>
    </row>
    <row r="26" spans="1:19" x14ac:dyDescent="0.2">
      <c r="A26" s="400"/>
      <c r="B26" s="401"/>
      <c r="C26" s="401"/>
      <c r="D26" s="401"/>
      <c r="E26" s="401"/>
      <c r="F26" s="401"/>
      <c r="G26" s="401"/>
      <c r="H26" s="401"/>
      <c r="I26" s="401"/>
      <c r="J26" s="401"/>
      <c r="K26" s="401"/>
      <c r="L26" s="401"/>
      <c r="M26" s="401"/>
      <c r="N26" s="401"/>
      <c r="O26" s="401"/>
      <c r="P26" s="401"/>
      <c r="Q26" s="401"/>
      <c r="R26" s="401"/>
    </row>
    <row r="27" spans="1:19" x14ac:dyDescent="0.2">
      <c r="A27" s="400"/>
      <c r="B27" s="401"/>
      <c r="C27" s="401"/>
      <c r="D27" s="401"/>
      <c r="E27" s="401"/>
      <c r="F27" s="401"/>
      <c r="G27" s="401"/>
      <c r="H27" s="401"/>
      <c r="I27" s="401"/>
      <c r="J27" s="401"/>
      <c r="K27" s="401"/>
      <c r="L27" s="401"/>
      <c r="M27" s="401"/>
      <c r="N27" s="401"/>
      <c r="O27" s="401"/>
      <c r="P27" s="401"/>
      <c r="Q27" s="401"/>
      <c r="R27" s="401"/>
    </row>
    <row r="28" spans="1:19" x14ac:dyDescent="0.2">
      <c r="A28" s="400"/>
      <c r="B28" s="401"/>
      <c r="C28" s="401"/>
      <c r="D28" s="401"/>
      <c r="E28" s="401"/>
      <c r="F28" s="401"/>
      <c r="G28" s="401"/>
      <c r="H28" s="401"/>
      <c r="I28" s="401"/>
      <c r="J28" s="401"/>
      <c r="K28" s="401"/>
      <c r="L28" s="401"/>
      <c r="M28" s="401"/>
      <c r="N28" s="401"/>
      <c r="O28" s="401"/>
      <c r="P28" s="401"/>
      <c r="Q28" s="401"/>
      <c r="R28" s="401"/>
    </row>
    <row r="29" spans="1:19" x14ac:dyDescent="0.2">
      <c r="A29" s="5"/>
      <c r="B29" s="7"/>
      <c r="C29" s="99"/>
      <c r="D29" s="7"/>
      <c r="E29" s="99"/>
      <c r="F29" s="99"/>
      <c r="G29" s="6"/>
      <c r="H29" s="106"/>
      <c r="I29" s="6"/>
      <c r="J29" s="106"/>
      <c r="K29" s="106"/>
      <c r="L29" s="6"/>
      <c r="M29" s="106"/>
      <c r="N29" s="6"/>
      <c r="O29" s="106"/>
      <c r="P29" s="106"/>
      <c r="Q29" s="6"/>
      <c r="R29" s="106"/>
    </row>
    <row r="30" spans="1:19" x14ac:dyDescent="0.2">
      <c r="A30" s="5"/>
      <c r="B30" s="225"/>
      <c r="C30" s="99"/>
      <c r="D30" s="7"/>
      <c r="E30" s="99"/>
      <c r="F30" s="99"/>
      <c r="G30" s="6"/>
      <c r="H30" s="106"/>
      <c r="I30" s="6"/>
      <c r="J30" s="106"/>
      <c r="K30" s="106"/>
      <c r="L30" s="6"/>
      <c r="M30" s="106"/>
      <c r="N30" s="6"/>
      <c r="O30" s="106"/>
      <c r="P30" s="106"/>
      <c r="Q30" s="6"/>
      <c r="R30" s="106"/>
    </row>
    <row r="31" spans="1:19" x14ac:dyDescent="0.2">
      <c r="A31" s="226"/>
      <c r="B31" s="225"/>
      <c r="C31" s="99"/>
      <c r="D31" s="7"/>
      <c r="E31" s="99"/>
      <c r="F31" s="99"/>
      <c r="G31" s="6"/>
      <c r="H31" s="106"/>
      <c r="I31" s="6"/>
      <c r="J31" s="106"/>
      <c r="K31" s="106"/>
      <c r="L31" s="6"/>
      <c r="M31" s="106"/>
      <c r="N31" s="6"/>
      <c r="O31" s="106"/>
      <c r="P31" s="106"/>
      <c r="Q31" s="6"/>
      <c r="R31" s="106"/>
    </row>
    <row r="32" spans="1:19" x14ac:dyDescent="0.2">
      <c r="A32" s="226"/>
      <c r="B32" s="225"/>
      <c r="C32" s="99"/>
      <c r="D32" s="7"/>
      <c r="E32" s="99"/>
      <c r="F32" s="99"/>
      <c r="G32" s="6"/>
      <c r="H32" s="106"/>
      <c r="I32" s="6"/>
      <c r="J32" s="106"/>
      <c r="K32" s="106"/>
      <c r="L32" s="6"/>
      <c r="M32" s="106"/>
      <c r="N32" s="6"/>
      <c r="O32" s="106"/>
      <c r="P32" s="106"/>
      <c r="Q32" s="6"/>
      <c r="R32" s="106"/>
    </row>
    <row r="33" spans="1:18" x14ac:dyDescent="0.2">
      <c r="A33" s="226"/>
      <c r="B33" s="216"/>
      <c r="C33" s="108"/>
      <c r="D33" s="216"/>
      <c r="E33" s="109"/>
      <c r="F33" s="109"/>
      <c r="G33" s="216"/>
      <c r="H33" s="109"/>
      <c r="I33" s="216"/>
      <c r="J33" s="109"/>
      <c r="K33" s="109"/>
      <c r="L33" s="216"/>
      <c r="M33" s="109"/>
      <c r="N33" s="216"/>
      <c r="O33" s="109"/>
      <c r="P33" s="109"/>
      <c r="Q33" s="216"/>
      <c r="R33" s="109"/>
    </row>
    <row r="34" spans="1:18" x14ac:dyDescent="0.2">
      <c r="A34" s="5"/>
      <c r="B34" s="38"/>
      <c r="C34" s="97"/>
      <c r="D34" s="38"/>
      <c r="E34" s="105"/>
      <c r="F34" s="105"/>
      <c r="G34" s="38"/>
      <c r="H34" s="105"/>
      <c r="I34" s="38"/>
      <c r="J34" s="105"/>
      <c r="K34" s="105"/>
      <c r="L34" s="38"/>
      <c r="M34" s="105"/>
      <c r="N34" s="38"/>
      <c r="O34" s="105"/>
      <c r="P34" s="105"/>
      <c r="Q34" s="38"/>
      <c r="R34" s="105"/>
    </row>
    <row r="35" spans="1:18" x14ac:dyDescent="0.2">
      <c r="A35" s="5"/>
      <c r="B35" s="222"/>
      <c r="C35" s="135"/>
      <c r="D35" s="222"/>
      <c r="E35" s="114"/>
      <c r="F35" s="114"/>
      <c r="G35" s="222"/>
      <c r="H35" s="114"/>
      <c r="I35" s="222"/>
      <c r="J35" s="114"/>
      <c r="K35" s="114"/>
      <c r="L35" s="222"/>
      <c r="M35" s="114"/>
      <c r="N35" s="222"/>
      <c r="O35" s="114"/>
      <c r="P35" s="114"/>
      <c r="Q35" s="222"/>
      <c r="R35" s="114"/>
    </row>
    <row r="36" spans="1:18" x14ac:dyDescent="0.2">
      <c r="A36" s="5"/>
      <c r="B36" s="7"/>
      <c r="C36" s="99"/>
      <c r="D36" s="7"/>
      <c r="E36" s="99"/>
      <c r="F36" s="99"/>
      <c r="G36" s="6"/>
      <c r="H36" s="106"/>
      <c r="I36" s="6"/>
      <c r="J36" s="106"/>
      <c r="K36" s="106"/>
      <c r="L36" s="6"/>
      <c r="M36" s="106"/>
      <c r="N36" s="6"/>
      <c r="O36" s="106"/>
      <c r="P36" s="106"/>
      <c r="Q36" s="6"/>
      <c r="R36" s="106"/>
    </row>
    <row r="37" spans="1:18" x14ac:dyDescent="0.2">
      <c r="A37" s="5"/>
      <c r="B37" s="216"/>
      <c r="C37" s="108"/>
      <c r="D37" s="216"/>
      <c r="E37" s="109"/>
      <c r="F37" s="109"/>
      <c r="G37" s="216"/>
      <c r="H37" s="109"/>
      <c r="I37" s="216"/>
      <c r="J37" s="109"/>
      <c r="K37" s="109"/>
      <c r="L37" s="216"/>
      <c r="M37" s="109"/>
      <c r="N37" s="216"/>
      <c r="O37" s="109"/>
      <c r="P37" s="109"/>
      <c r="Q37" s="216"/>
      <c r="R37" s="109"/>
    </row>
    <row r="38" spans="1:18" x14ac:dyDescent="0.2">
      <c r="A38" s="5"/>
      <c r="P38" s="105"/>
      <c r="Q38" s="38"/>
      <c r="R38" s="105"/>
    </row>
    <row r="39" spans="1:18" x14ac:dyDescent="0.2">
      <c r="A39" s="5"/>
      <c r="P39" s="114"/>
      <c r="Q39" s="222"/>
      <c r="R39" s="114"/>
    </row>
    <row r="40" spans="1:18" x14ac:dyDescent="0.2">
      <c r="A40" s="5"/>
      <c r="B40" s="7"/>
      <c r="C40" s="99"/>
      <c r="D40" s="7"/>
      <c r="E40" s="99"/>
      <c r="F40" s="99"/>
      <c r="G40" s="6"/>
      <c r="H40" s="106"/>
      <c r="I40" s="6"/>
      <c r="J40" s="106"/>
      <c r="K40" s="106"/>
      <c r="L40" s="6"/>
      <c r="M40" s="106"/>
      <c r="N40" s="6"/>
      <c r="O40" s="106"/>
      <c r="P40" s="106"/>
      <c r="Q40" s="6"/>
      <c r="R40" s="106"/>
    </row>
    <row r="41" spans="1:18" x14ac:dyDescent="0.2">
      <c r="A41" s="5"/>
      <c r="B41" s="216"/>
      <c r="C41" s="108"/>
      <c r="D41" s="216"/>
      <c r="E41" s="109"/>
      <c r="F41" s="109"/>
      <c r="G41" s="216"/>
      <c r="H41" s="109"/>
      <c r="I41" s="216"/>
      <c r="J41" s="109"/>
      <c r="K41" s="109"/>
      <c r="L41" s="216"/>
      <c r="M41" s="109"/>
      <c r="N41" s="216"/>
      <c r="O41" s="109"/>
      <c r="P41" s="109"/>
      <c r="Q41" s="216"/>
      <c r="R41" s="109"/>
    </row>
    <row r="42" spans="1:18" x14ac:dyDescent="0.2">
      <c r="A42" s="5"/>
      <c r="B42" s="38"/>
      <c r="C42" s="97"/>
      <c r="D42" s="38"/>
      <c r="E42" s="105"/>
      <c r="F42" s="105"/>
      <c r="G42" s="38"/>
      <c r="H42" s="105"/>
      <c r="I42" s="38"/>
      <c r="J42" s="105"/>
      <c r="K42" s="105"/>
      <c r="L42" s="38"/>
      <c r="M42" s="105"/>
      <c r="N42" s="38"/>
      <c r="O42" s="105"/>
      <c r="P42" s="105"/>
      <c r="Q42" s="38"/>
      <c r="R42" s="105"/>
    </row>
    <row r="43" spans="1:18" x14ac:dyDescent="0.2">
      <c r="A43" s="5"/>
      <c r="B43" s="222"/>
      <c r="C43" s="135"/>
      <c r="D43" s="222"/>
      <c r="E43" s="114"/>
      <c r="F43" s="114"/>
      <c r="G43" s="222"/>
      <c r="H43" s="114"/>
      <c r="I43" s="222"/>
      <c r="J43" s="114"/>
      <c r="K43" s="114"/>
      <c r="L43" s="222"/>
      <c r="M43" s="114"/>
      <c r="N43" s="222"/>
      <c r="O43" s="114"/>
      <c r="P43" s="114"/>
      <c r="Q43" s="222"/>
      <c r="R43" s="114"/>
    </row>
    <row r="44" spans="1:18" x14ac:dyDescent="0.2">
      <c r="A44" s="5"/>
      <c r="B44" s="7"/>
      <c r="C44" s="99"/>
      <c r="D44" s="7"/>
      <c r="E44" s="99"/>
      <c r="F44" s="99"/>
      <c r="G44" s="6"/>
      <c r="H44" s="106"/>
      <c r="I44" s="6"/>
      <c r="J44" s="106"/>
      <c r="K44" s="106"/>
      <c r="L44" s="6"/>
      <c r="M44" s="106"/>
      <c r="N44" s="6"/>
      <c r="O44" s="106"/>
      <c r="P44" s="106"/>
      <c r="Q44" s="6"/>
      <c r="R44" s="106"/>
    </row>
    <row r="48" spans="1:18" x14ac:dyDescent="0.2">
      <c r="A48" s="5"/>
      <c r="B48" s="7"/>
      <c r="C48" s="99"/>
      <c r="D48" s="7"/>
      <c r="E48" s="99"/>
      <c r="F48" s="99"/>
      <c r="G48" s="6"/>
      <c r="H48" s="106"/>
      <c r="I48" s="6"/>
      <c r="J48" s="106"/>
      <c r="K48" s="106"/>
      <c r="L48" s="6"/>
      <c r="M48" s="106"/>
      <c r="N48" s="6"/>
      <c r="O48" s="106"/>
      <c r="P48" s="106"/>
      <c r="Q48" s="6"/>
      <c r="R48" s="106"/>
    </row>
    <row r="49" spans="1:18" x14ac:dyDescent="0.2">
      <c r="A49" s="5"/>
      <c r="B49" s="7"/>
      <c r="C49" s="99"/>
      <c r="D49" s="7"/>
      <c r="E49" s="99"/>
      <c r="F49" s="99"/>
      <c r="G49" s="6"/>
      <c r="H49" s="106"/>
      <c r="I49" s="6"/>
      <c r="J49" s="106"/>
      <c r="K49" s="106"/>
      <c r="L49" s="6"/>
      <c r="M49" s="106"/>
      <c r="N49" s="6"/>
      <c r="O49" s="106"/>
      <c r="P49" s="106"/>
      <c r="Q49" s="6"/>
      <c r="R49" s="106"/>
    </row>
    <row r="50" spans="1:18" customFormat="1" x14ac:dyDescent="0.2">
      <c r="A50" s="46"/>
      <c r="B50" s="38"/>
      <c r="C50" s="95"/>
      <c r="D50" s="38"/>
      <c r="E50" s="95"/>
      <c r="F50" s="95"/>
      <c r="G50" s="38"/>
      <c r="H50" s="95"/>
      <c r="I50" s="38"/>
      <c r="J50" s="95"/>
      <c r="K50" s="95"/>
      <c r="L50" s="38"/>
      <c r="M50" s="95"/>
      <c r="N50" s="38"/>
      <c r="O50" s="95"/>
      <c r="P50" s="95"/>
      <c r="Q50" s="38"/>
      <c r="R50" s="95"/>
    </row>
    <row r="51" spans="1:18" customFormat="1" x14ac:dyDescent="0.2">
      <c r="A51" s="46"/>
      <c r="B51" s="13"/>
      <c r="C51" s="97"/>
      <c r="D51" s="13"/>
      <c r="E51" s="97"/>
      <c r="F51" s="97"/>
      <c r="G51" s="13"/>
      <c r="H51" s="97"/>
      <c r="I51" s="13"/>
      <c r="J51" s="97"/>
      <c r="K51" s="97"/>
      <c r="L51" s="13"/>
      <c r="M51" s="97"/>
      <c r="N51" s="13"/>
      <c r="O51" s="97"/>
      <c r="P51" s="97"/>
      <c r="Q51" s="13"/>
      <c r="R51" s="97"/>
    </row>
    <row r="52" spans="1:18" x14ac:dyDescent="0.2">
      <c r="A52" s="47"/>
      <c r="B52" s="216"/>
      <c r="C52" s="108"/>
      <c r="D52" s="216"/>
      <c r="E52" s="108"/>
      <c r="F52" s="108"/>
      <c r="G52" s="216"/>
      <c r="H52" s="108"/>
      <c r="I52" s="216"/>
      <c r="J52" s="108"/>
      <c r="K52" s="108"/>
      <c r="L52" s="216"/>
      <c r="M52" s="108"/>
      <c r="N52" s="216"/>
      <c r="O52" s="108"/>
      <c r="P52" s="108"/>
      <c r="Q52" s="216"/>
      <c r="R52" s="108"/>
    </row>
    <row r="53" spans="1:18" x14ac:dyDescent="0.2">
      <c r="A53" s="47"/>
      <c r="B53" s="38"/>
      <c r="C53" s="97"/>
      <c r="D53" s="38"/>
      <c r="E53" s="97"/>
      <c r="F53" s="97"/>
      <c r="G53" s="38"/>
      <c r="H53" s="97"/>
      <c r="I53" s="38"/>
      <c r="J53" s="97"/>
      <c r="K53" s="97"/>
      <c r="L53" s="38"/>
      <c r="M53" s="97"/>
      <c r="N53" s="38"/>
      <c r="O53" s="97"/>
      <c r="P53" s="97"/>
      <c r="Q53" s="38"/>
      <c r="R53" s="97"/>
    </row>
    <row r="54" spans="1:18" x14ac:dyDescent="0.2">
      <c r="A54" s="47"/>
      <c r="B54" s="38"/>
      <c r="C54" s="97"/>
      <c r="D54" s="38"/>
      <c r="E54" s="97"/>
      <c r="F54" s="97"/>
      <c r="G54" s="38"/>
      <c r="H54" s="97"/>
      <c r="I54" s="38"/>
      <c r="J54" s="97"/>
      <c r="K54" s="97"/>
      <c r="L54" s="38"/>
      <c r="M54" s="97"/>
      <c r="N54" s="38"/>
      <c r="O54" s="97"/>
      <c r="P54" s="97"/>
      <c r="Q54" s="38"/>
      <c r="R54" s="97"/>
    </row>
    <row r="55" spans="1:18" x14ac:dyDescent="0.2">
      <c r="A55" s="48"/>
      <c r="B55" s="216"/>
      <c r="C55" s="93"/>
      <c r="D55" s="216"/>
      <c r="E55" s="93"/>
      <c r="F55" s="93"/>
      <c r="G55" s="216"/>
      <c r="H55" s="93"/>
      <c r="I55" s="216"/>
      <c r="J55" s="93"/>
      <c r="K55" s="93"/>
      <c r="L55" s="216"/>
      <c r="M55" s="93"/>
      <c r="N55" s="216"/>
      <c r="O55" s="93"/>
      <c r="P55" s="93"/>
      <c r="Q55" s="216"/>
      <c r="R55" s="93"/>
    </row>
    <row r="56" spans="1:18" x14ac:dyDescent="0.2">
      <c r="A56" s="49"/>
      <c r="B56" s="38"/>
      <c r="C56" s="97"/>
      <c r="D56" s="38"/>
      <c r="E56" s="97"/>
      <c r="F56" s="97"/>
      <c r="G56" s="38"/>
      <c r="H56" s="97"/>
      <c r="I56" s="38"/>
      <c r="J56" s="97"/>
      <c r="K56" s="97"/>
      <c r="L56" s="38"/>
      <c r="M56" s="97"/>
      <c r="N56" s="38"/>
      <c r="O56" s="97"/>
      <c r="P56" s="97"/>
      <c r="Q56" s="38"/>
      <c r="R56" s="97"/>
    </row>
    <row r="57" spans="1:18" x14ac:dyDescent="0.2">
      <c r="A57" s="47"/>
      <c r="B57" s="2"/>
      <c r="D57" s="2"/>
      <c r="G57" s="2"/>
      <c r="I57" s="2"/>
      <c r="L57" s="2"/>
      <c r="N57" s="2"/>
      <c r="Q57" s="2"/>
    </row>
    <row r="58" spans="1:18" x14ac:dyDescent="0.2">
      <c r="A58" s="47"/>
      <c r="B58" s="216"/>
      <c r="C58" s="93"/>
      <c r="D58" s="216"/>
      <c r="E58" s="93"/>
      <c r="F58" s="93"/>
      <c r="G58" s="216"/>
      <c r="H58" s="93"/>
      <c r="I58" s="216"/>
      <c r="J58" s="93"/>
      <c r="K58" s="93"/>
      <c r="L58" s="216"/>
      <c r="M58" s="93"/>
      <c r="N58" s="216"/>
      <c r="O58" s="93"/>
      <c r="P58" s="93"/>
      <c r="Q58" s="216"/>
      <c r="R58" s="93"/>
    </row>
    <row r="59" spans="1:18" x14ac:dyDescent="0.2">
      <c r="A59" s="47"/>
      <c r="B59" s="38"/>
      <c r="C59" s="97"/>
      <c r="D59" s="38"/>
      <c r="E59" s="97"/>
      <c r="F59" s="97"/>
      <c r="G59" s="38"/>
      <c r="H59" s="97"/>
      <c r="I59" s="38"/>
      <c r="J59" s="97"/>
      <c r="K59" s="97"/>
      <c r="L59" s="38"/>
      <c r="M59" s="97"/>
      <c r="N59" s="38"/>
      <c r="O59" s="97"/>
      <c r="P59" s="97"/>
      <c r="Q59" s="38"/>
      <c r="R59" s="97"/>
    </row>
    <row r="60" spans="1:18" x14ac:dyDescent="0.2">
      <c r="A60" s="25"/>
    </row>
    <row r="61" spans="1:18" x14ac:dyDescent="0.2">
      <c r="A61" s="25"/>
    </row>
    <row r="62" spans="1:18" x14ac:dyDescent="0.2">
      <c r="A62" s="25"/>
      <c r="B62" s="2"/>
      <c r="D62" s="2"/>
      <c r="G62" s="2"/>
      <c r="I62" s="2"/>
      <c r="L62" s="2"/>
      <c r="N62" s="2"/>
      <c r="Q62" s="2"/>
    </row>
    <row r="63" spans="1:18" x14ac:dyDescent="0.2">
      <c r="A63" s="25"/>
    </row>
    <row r="64" spans="1:18" x14ac:dyDescent="0.2">
      <c r="A64" s="25"/>
      <c r="B64" s="2"/>
      <c r="D64" s="2"/>
      <c r="G64" s="2"/>
      <c r="I64" s="2"/>
      <c r="L64" s="2"/>
      <c r="N64" s="2"/>
      <c r="Q64" s="2"/>
    </row>
    <row r="65" spans="1:17" x14ac:dyDescent="0.2">
      <c r="A65" s="25"/>
      <c r="B65" s="2"/>
      <c r="D65" s="2"/>
      <c r="G65" s="2"/>
      <c r="I65" s="2"/>
      <c r="L65" s="2"/>
      <c r="N65" s="2"/>
      <c r="Q65" s="2"/>
    </row>
    <row r="66" spans="1:17" x14ac:dyDescent="0.2">
      <c r="A66" s="25"/>
    </row>
    <row r="67" spans="1:17" x14ac:dyDescent="0.2">
      <c r="A67" s="43"/>
      <c r="B67" s="2"/>
      <c r="D67" s="2"/>
      <c r="G67" s="2"/>
      <c r="I67" s="2"/>
      <c r="L67" s="2"/>
      <c r="N67" s="2"/>
      <c r="Q67" s="2"/>
    </row>
    <row r="68" spans="1:17" x14ac:dyDescent="0.2">
      <c r="A68" s="43"/>
    </row>
    <row r="69" spans="1:17" x14ac:dyDescent="0.2">
      <c r="A69" s="43"/>
      <c r="B69" s="2"/>
      <c r="D69" s="2"/>
      <c r="G69" s="2"/>
      <c r="I69" s="2"/>
      <c r="L69" s="2"/>
      <c r="N69" s="2"/>
      <c r="Q69" s="2"/>
    </row>
    <row r="70" spans="1:17" x14ac:dyDescent="0.2">
      <c r="A70" s="44"/>
      <c r="B70" s="2"/>
      <c r="D70" s="2"/>
      <c r="G70" s="2"/>
      <c r="I70" s="2"/>
      <c r="L70" s="2"/>
      <c r="N70" s="2"/>
      <c r="Q70" s="2"/>
    </row>
    <row r="71" spans="1:17" x14ac:dyDescent="0.2">
      <c r="A71" s="25"/>
    </row>
    <row r="72" spans="1:17" x14ac:dyDescent="0.2">
      <c r="A72" s="25"/>
    </row>
    <row r="73" spans="1:17" x14ac:dyDescent="0.2">
      <c r="A73" s="25"/>
    </row>
    <row r="74" spans="1:17" x14ac:dyDescent="0.2">
      <c r="A74" s="25"/>
      <c r="B74" s="2"/>
      <c r="D74" s="2"/>
      <c r="G74" s="2"/>
      <c r="I74" s="2"/>
      <c r="L74" s="2"/>
      <c r="N74" s="2"/>
      <c r="Q74" s="2"/>
    </row>
    <row r="75" spans="1:17" x14ac:dyDescent="0.2">
      <c r="A75" s="25"/>
      <c r="B75" s="2"/>
      <c r="D75" s="2"/>
      <c r="G75" s="2"/>
      <c r="I75" s="2"/>
      <c r="L75" s="2"/>
      <c r="N75" s="2"/>
      <c r="Q75" s="2"/>
    </row>
    <row r="76" spans="1:17" x14ac:dyDescent="0.2">
      <c r="A76" s="25"/>
      <c r="B76" s="2"/>
      <c r="D76" s="2"/>
      <c r="G76" s="2"/>
      <c r="I76" s="2"/>
      <c r="L76" s="2"/>
      <c r="N76" s="2"/>
      <c r="Q76" s="2"/>
    </row>
    <row r="77" spans="1:17" x14ac:dyDescent="0.2">
      <c r="A77" s="25"/>
      <c r="B77" s="2"/>
      <c r="D77" s="2"/>
      <c r="G77" s="2"/>
      <c r="I77" s="2"/>
      <c r="L77" s="2"/>
      <c r="N77" s="2"/>
      <c r="Q77" s="2"/>
    </row>
    <row r="78" spans="1:17" x14ac:dyDescent="0.2">
      <c r="A78" s="25"/>
      <c r="B78" s="2"/>
      <c r="D78" s="2"/>
      <c r="G78" s="2"/>
      <c r="I78" s="2"/>
      <c r="L78" s="2"/>
      <c r="N78" s="2"/>
      <c r="Q78" s="2"/>
    </row>
    <row r="79" spans="1:17" x14ac:dyDescent="0.2">
      <c r="A79" s="25"/>
      <c r="B79" s="2"/>
      <c r="D79" s="2"/>
      <c r="G79" s="2"/>
      <c r="I79" s="2"/>
      <c r="L79" s="2"/>
      <c r="N79" s="2"/>
      <c r="Q79" s="2"/>
    </row>
    <row r="80" spans="1:17" x14ac:dyDescent="0.2">
      <c r="A80" s="25"/>
      <c r="B80" s="2"/>
      <c r="D80" s="2"/>
      <c r="G80" s="2"/>
      <c r="I80" s="2"/>
      <c r="L80" s="2"/>
      <c r="N80" s="2"/>
      <c r="Q80" s="2"/>
    </row>
    <row r="81" spans="1:17" x14ac:dyDescent="0.2">
      <c r="A81" s="25"/>
      <c r="B81" s="2"/>
      <c r="D81" s="2"/>
      <c r="G81" s="2"/>
      <c r="I81" s="2"/>
      <c r="L81" s="2"/>
      <c r="N81" s="2"/>
      <c r="Q81" s="2"/>
    </row>
    <row r="82" spans="1:17" x14ac:dyDescent="0.2">
      <c r="A82" s="25"/>
      <c r="B82" s="2"/>
      <c r="D82" s="2"/>
      <c r="G82" s="2"/>
      <c r="I82" s="2"/>
      <c r="L82" s="2"/>
      <c r="N82" s="2"/>
      <c r="Q82" s="2"/>
    </row>
    <row r="83" spans="1:17" x14ac:dyDescent="0.2">
      <c r="A83" s="25"/>
      <c r="B83" s="2"/>
      <c r="D83" s="2"/>
      <c r="G83" s="2"/>
      <c r="I83" s="2"/>
      <c r="L83" s="2"/>
      <c r="N83" s="2"/>
      <c r="Q83" s="2"/>
    </row>
    <row r="84" spans="1:17" x14ac:dyDescent="0.2">
      <c r="A84" s="25"/>
      <c r="B84" s="2"/>
      <c r="D84" s="2"/>
      <c r="G84" s="2"/>
      <c r="I84" s="2"/>
      <c r="L84" s="2"/>
      <c r="N84" s="2"/>
      <c r="Q84" s="2"/>
    </row>
    <row r="85" spans="1:17" x14ac:dyDescent="0.2">
      <c r="A85" s="25"/>
      <c r="B85" s="2"/>
      <c r="D85" s="2"/>
      <c r="G85" s="2"/>
      <c r="I85" s="2"/>
      <c r="L85" s="2"/>
      <c r="N85" s="2"/>
      <c r="Q85" s="2"/>
    </row>
    <row r="86" spans="1:17" x14ac:dyDescent="0.2">
      <c r="A86" s="24"/>
      <c r="B86" s="2"/>
      <c r="D86" s="2"/>
      <c r="G86" s="2"/>
      <c r="I86" s="2"/>
      <c r="L86" s="2"/>
      <c r="N86" s="2"/>
      <c r="Q86" s="2"/>
    </row>
    <row r="87" spans="1:17" x14ac:dyDescent="0.2">
      <c r="A87" s="24"/>
      <c r="B87" s="2"/>
      <c r="D87" s="2"/>
      <c r="G87" s="2"/>
      <c r="I87" s="2"/>
      <c r="L87" s="2"/>
      <c r="N87" s="2"/>
      <c r="Q87" s="2"/>
    </row>
    <row r="88" spans="1:17" x14ac:dyDescent="0.2">
      <c r="A88" s="24"/>
      <c r="B88" s="2"/>
      <c r="D88" s="2"/>
      <c r="G88" s="2"/>
      <c r="I88" s="2"/>
      <c r="L88" s="2"/>
      <c r="N88" s="2"/>
      <c r="Q88" s="2"/>
    </row>
    <row r="89" spans="1:17" x14ac:dyDescent="0.2">
      <c r="A89" s="24"/>
      <c r="B89" s="2"/>
      <c r="D89" s="2"/>
      <c r="G89" s="2"/>
      <c r="I89" s="2"/>
      <c r="L89" s="2"/>
      <c r="N89" s="2"/>
      <c r="Q89" s="2"/>
    </row>
  </sheetData>
  <mergeCells count="21">
    <mergeCell ref="B17:N17"/>
    <mergeCell ref="A19:A20"/>
    <mergeCell ref="Q5:R6"/>
    <mergeCell ref="G6:H6"/>
    <mergeCell ref="L6:M6"/>
    <mergeCell ref="A1:R3"/>
    <mergeCell ref="B5:E5"/>
    <mergeCell ref="A24:R28"/>
    <mergeCell ref="B9:N9"/>
    <mergeCell ref="A11:A12"/>
    <mergeCell ref="B7:C7"/>
    <mergeCell ref="D7:E7"/>
    <mergeCell ref="G7:H7"/>
    <mergeCell ref="I7:J7"/>
    <mergeCell ref="L7:M7"/>
    <mergeCell ref="N7:O7"/>
    <mergeCell ref="Q7:R7"/>
    <mergeCell ref="G5:J5"/>
    <mergeCell ref="L5:O5"/>
    <mergeCell ref="B6:C6"/>
    <mergeCell ref="D6:E6"/>
  </mergeCells>
  <phoneticPr fontId="38" type="noConversion"/>
  <pageMargins left="0.70000000000000007" right="0.70000000000000007" top="0.75000000000000011" bottom="0.75000000000000011" header="0.30000000000000004" footer="0.30000000000000004"/>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F0"/>
    <pageSetUpPr fitToPage="1"/>
  </sheetPr>
  <dimension ref="A1:AG103"/>
  <sheetViews>
    <sheetView showGridLines="0" zoomScale="150" zoomScaleNormal="125" zoomScalePageLayoutView="125" workbookViewId="0">
      <selection activeCell="P4" activeCellId="6" sqref="B1:B1048576 D1:D1048576 F1:F1048576 I1:I1048576 K1:K1048576 M1:M1048576 P1:P1048576"/>
    </sheetView>
  </sheetViews>
  <sheetFormatPr baseColWidth="10" defaultColWidth="8.83203125" defaultRowHeight="16" x14ac:dyDescent="0.2"/>
  <cols>
    <col min="1" max="1" width="28.6640625" style="2" customWidth="1"/>
    <col min="2" max="2" width="7.6640625" style="3" customWidth="1"/>
    <col min="3" max="3" width="2" style="178" customWidth="1"/>
    <col min="4" max="4" width="7.6640625" style="3" customWidth="1"/>
    <col min="5" max="5" width="2" style="178" customWidth="1"/>
    <col min="6" max="6" width="7.6640625" style="3" customWidth="1"/>
    <col min="7" max="7" width="2" style="178" customWidth="1"/>
    <col min="8" max="8" width="2.5" style="178" customWidth="1"/>
    <col min="9" max="9" width="7.6640625" style="3" customWidth="1"/>
    <col min="10" max="10" width="2" style="178" customWidth="1"/>
    <col min="11" max="11" width="7.6640625" style="3" customWidth="1"/>
    <col min="12" max="12" width="2" style="101" customWidth="1"/>
    <col min="13" max="13" width="7.6640625" style="3" customWidth="1"/>
    <col min="14" max="14" width="2" style="178" customWidth="1"/>
    <col min="15" max="15" width="2.5" style="178" customWidth="1"/>
    <col min="16" max="16" width="7.6640625" style="3" customWidth="1"/>
    <col min="17" max="17" width="2" style="178" customWidth="1"/>
    <col min="18" max="16384" width="8.83203125" style="2"/>
  </cols>
  <sheetData>
    <row r="1" spans="1:17" ht="16" customHeight="1" x14ac:dyDescent="0.2">
      <c r="A1" s="397" t="s">
        <v>281</v>
      </c>
      <c r="B1" s="397"/>
      <c r="C1" s="397"/>
      <c r="D1" s="397"/>
      <c r="E1" s="397"/>
      <c r="F1" s="397"/>
      <c r="G1" s="397"/>
      <c r="H1" s="397"/>
      <c r="I1" s="397"/>
      <c r="J1" s="397"/>
      <c r="K1" s="397"/>
      <c r="L1" s="397"/>
      <c r="M1" s="413"/>
      <c r="N1" s="413"/>
      <c r="O1" s="413"/>
      <c r="P1" s="413"/>
      <c r="Q1" s="413"/>
    </row>
    <row r="2" spans="1:17" x14ac:dyDescent="0.2">
      <c r="A2" s="397"/>
      <c r="B2" s="397"/>
      <c r="C2" s="397"/>
      <c r="D2" s="397"/>
      <c r="E2" s="397"/>
      <c r="F2" s="397"/>
      <c r="G2" s="397"/>
      <c r="H2" s="397"/>
      <c r="I2" s="397"/>
      <c r="J2" s="397"/>
      <c r="K2" s="397"/>
      <c r="L2" s="397"/>
      <c r="M2" s="413"/>
      <c r="N2" s="413"/>
      <c r="O2" s="413"/>
      <c r="P2" s="413"/>
      <c r="Q2" s="413"/>
    </row>
    <row r="3" spans="1:17" ht="17" thickBot="1" x14ac:dyDescent="0.25">
      <c r="A3" s="398"/>
      <c r="B3" s="398"/>
      <c r="C3" s="398"/>
      <c r="D3" s="398"/>
      <c r="E3" s="398"/>
      <c r="F3" s="398"/>
      <c r="G3" s="398"/>
      <c r="H3" s="398"/>
      <c r="I3" s="398"/>
      <c r="J3" s="398"/>
      <c r="K3" s="398"/>
      <c r="L3" s="398"/>
      <c r="M3" s="414"/>
      <c r="N3" s="414"/>
      <c r="O3" s="414"/>
      <c r="P3" s="414"/>
      <c r="Q3" s="414"/>
    </row>
    <row r="4" spans="1:17" ht="5" customHeight="1" x14ac:dyDescent="0.2">
      <c r="A4" s="206"/>
      <c r="B4" s="206"/>
      <c r="C4" s="231"/>
      <c r="D4" s="206"/>
      <c r="E4" s="231"/>
      <c r="F4" s="207"/>
      <c r="G4" s="242"/>
      <c r="H4" s="242"/>
      <c r="I4" s="206"/>
      <c r="J4" s="231"/>
      <c r="K4" s="206"/>
      <c r="L4" s="94"/>
      <c r="M4" s="207"/>
      <c r="N4" s="242"/>
      <c r="O4" s="242"/>
      <c r="P4" s="207"/>
      <c r="Q4" s="242"/>
    </row>
    <row r="5" spans="1:17" ht="15" customHeight="1" x14ac:dyDescent="0.2">
      <c r="A5" s="202"/>
      <c r="B5" s="399" t="s">
        <v>159</v>
      </c>
      <c r="C5" s="399"/>
      <c r="D5" s="399"/>
      <c r="E5" s="399"/>
      <c r="F5" s="399"/>
      <c r="G5" s="399"/>
      <c r="H5" s="243"/>
      <c r="I5" s="399" t="s">
        <v>160</v>
      </c>
      <c r="J5" s="399"/>
      <c r="K5" s="399"/>
      <c r="L5" s="399"/>
      <c r="M5" s="399"/>
      <c r="N5" s="399"/>
      <c r="O5" s="232"/>
      <c r="P5" s="415" t="s">
        <v>199</v>
      </c>
      <c r="Q5" s="416"/>
    </row>
    <row r="6" spans="1:17" x14ac:dyDescent="0.2">
      <c r="A6" s="202"/>
      <c r="B6" s="409" t="s">
        <v>161</v>
      </c>
      <c r="C6" s="417"/>
      <c r="D6" s="409" t="s">
        <v>162</v>
      </c>
      <c r="E6" s="417"/>
      <c r="F6" s="409" t="s">
        <v>163</v>
      </c>
      <c r="G6" s="417"/>
      <c r="H6" s="233"/>
      <c r="I6" s="409" t="s">
        <v>164</v>
      </c>
      <c r="J6" s="409"/>
      <c r="K6" s="409" t="s">
        <v>165</v>
      </c>
      <c r="L6" s="409"/>
      <c r="M6" s="409" t="s">
        <v>166</v>
      </c>
      <c r="N6" s="409"/>
      <c r="O6" s="233"/>
      <c r="P6" s="416"/>
      <c r="Q6" s="416"/>
    </row>
    <row r="7" spans="1:17" x14ac:dyDescent="0.2">
      <c r="A7" s="1"/>
      <c r="B7" s="405" t="s">
        <v>1</v>
      </c>
      <c r="C7" s="405"/>
      <c r="D7" s="406" t="s">
        <v>2</v>
      </c>
      <c r="E7" s="406"/>
      <c r="F7" s="406" t="s">
        <v>3</v>
      </c>
      <c r="G7" s="406"/>
      <c r="H7" s="244"/>
      <c r="I7" s="405" t="s">
        <v>4</v>
      </c>
      <c r="J7" s="405"/>
      <c r="K7" s="406" t="s">
        <v>5</v>
      </c>
      <c r="L7" s="406"/>
      <c r="M7" s="406" t="s">
        <v>6</v>
      </c>
      <c r="N7" s="406"/>
      <c r="O7" s="244"/>
      <c r="P7" s="11" t="s">
        <v>7</v>
      </c>
      <c r="Q7" s="247"/>
    </row>
    <row r="8" spans="1:17" ht="8" customHeight="1" x14ac:dyDescent="0.2">
      <c r="A8" s="1"/>
      <c r="B8" s="204"/>
      <c r="C8" s="234"/>
      <c r="D8" s="204"/>
      <c r="E8" s="234"/>
      <c r="F8" s="204"/>
      <c r="G8" s="234"/>
      <c r="H8" s="234"/>
      <c r="I8" s="204"/>
      <c r="J8" s="234"/>
      <c r="K8" s="204"/>
      <c r="L8" s="96"/>
      <c r="M8" s="204"/>
      <c r="N8" s="234"/>
      <c r="O8" s="234"/>
      <c r="P8" s="204"/>
      <c r="Q8" s="234"/>
    </row>
    <row r="9" spans="1:17" ht="16" customHeight="1" x14ac:dyDescent="0.2">
      <c r="A9" s="1"/>
      <c r="B9" s="407" t="s">
        <v>158</v>
      </c>
      <c r="C9" s="403"/>
      <c r="D9" s="403"/>
      <c r="E9" s="403"/>
      <c r="F9" s="403"/>
      <c r="G9" s="403"/>
      <c r="H9" s="403"/>
      <c r="I9" s="403"/>
      <c r="J9" s="403"/>
      <c r="K9" s="403"/>
      <c r="L9" s="403"/>
      <c r="M9" s="403"/>
      <c r="N9" s="403"/>
      <c r="O9" s="403"/>
      <c r="P9" s="403"/>
      <c r="Q9" s="234"/>
    </row>
    <row r="10" spans="1:17" ht="5" customHeight="1" x14ac:dyDescent="0.2">
      <c r="A10" s="1"/>
      <c r="B10" s="204"/>
      <c r="C10" s="234"/>
      <c r="D10" s="204"/>
      <c r="E10" s="234"/>
      <c r="F10" s="204"/>
      <c r="G10" s="234"/>
      <c r="H10" s="234"/>
      <c r="I10" s="204"/>
      <c r="J10" s="234"/>
      <c r="K10" s="204"/>
      <c r="L10" s="96"/>
      <c r="M10" s="204"/>
      <c r="N10" s="234"/>
      <c r="O10" s="234"/>
      <c r="P10" s="204"/>
      <c r="Q10" s="234"/>
    </row>
    <row r="11" spans="1:17" x14ac:dyDescent="0.2">
      <c r="A11" s="412" t="s">
        <v>10</v>
      </c>
      <c r="B11" s="206">
        <v>1.37181</v>
      </c>
      <c r="C11" s="235" t="str">
        <f>IF(ABS(B11/B12)&gt;=2.56,"**",IF(ABS(B11/B12)&gt;1.96,"*",IF(ABS(B11/B12)&gt;1.64,"~","")))</f>
        <v/>
      </c>
      <c r="D11" s="206">
        <v>-0.44709749999999998</v>
      </c>
      <c r="E11" s="235" t="str">
        <f>IF(ABS(D11/D12)&gt;=2.56,"**",IF(ABS(D11/D12)&gt;1.96,"*",IF(ABS(D11/D12)&gt;1.64,"~","")))</f>
        <v>*</v>
      </c>
      <c r="F11" s="206">
        <v>-0.32390350000000001</v>
      </c>
      <c r="G11" s="235" t="str">
        <f>IF(ABS(F11/F12)&gt;=2.56,"**",IF(ABS(F11/F12)&gt;1.96,"*",IF(ABS(F11/F12)&gt;1.64,"~","")))</f>
        <v/>
      </c>
      <c r="H11" s="235"/>
      <c r="I11" s="206">
        <v>0.91408979999999995</v>
      </c>
      <c r="J11" s="235" t="str">
        <f>IF(ABS(I11/I12)&gt;=2.56,"**",IF(ABS(I11/I12)&gt;1.96,"*",IF(ABS(I11/I12)&gt;1.64,"~","")))</f>
        <v>**</v>
      </c>
      <c r="K11" s="206">
        <v>1.0889979999999999</v>
      </c>
      <c r="L11" s="92" t="str">
        <f>IF(ABS(K11/K12)&gt;=2.56,"**",IF(ABS(K11/K12)&gt;1.96,"*",IF(ABS(K11/K12)&gt;1.64,"~","")))</f>
        <v>~</v>
      </c>
      <c r="M11" s="206">
        <v>1.0161370000000001</v>
      </c>
      <c r="N11" s="235" t="str">
        <f>IF(ABS(M11/M12)&gt;=2.56,"**",IF(ABS(M11/M12)&gt;1.96,"*",IF(ABS(M11/M12)&gt;1.64,"~","")))</f>
        <v>*</v>
      </c>
      <c r="O11" s="235"/>
      <c r="P11" s="206">
        <v>-1.3400399999999999</v>
      </c>
      <c r="Q11" s="235" t="str">
        <f>IF(ABS(P11/P12)&gt;=2.56,"**",IF(ABS(P11/P12)&gt;1.96,"*",IF(ABS(P11/P12)&gt;1.64,"~","")))</f>
        <v>*</v>
      </c>
    </row>
    <row r="12" spans="1:17" x14ac:dyDescent="0.2">
      <c r="A12" s="412"/>
      <c r="B12" s="38">
        <v>1.1449119999999999</v>
      </c>
      <c r="C12" s="232"/>
      <c r="D12" s="38">
        <v>0.22445000000000001</v>
      </c>
      <c r="E12" s="232"/>
      <c r="F12" s="38">
        <v>0.25782100000000002</v>
      </c>
      <c r="G12" s="232"/>
      <c r="H12" s="232"/>
      <c r="I12" s="38">
        <v>0.33052290000000001</v>
      </c>
      <c r="J12" s="232"/>
      <c r="K12" s="38">
        <v>0.61436630000000003</v>
      </c>
      <c r="L12" s="95"/>
      <c r="M12" s="38">
        <v>0.44560919999999998</v>
      </c>
      <c r="N12" s="232"/>
      <c r="O12" s="232"/>
      <c r="P12" s="38">
        <v>0.56657429999999998</v>
      </c>
      <c r="Q12" s="232"/>
    </row>
    <row r="13" spans="1:17" ht="5" customHeight="1" x14ac:dyDescent="0.2">
      <c r="A13" s="205"/>
      <c r="B13" s="38"/>
      <c r="C13" s="232"/>
      <c r="D13" s="38"/>
      <c r="E13" s="232"/>
      <c r="F13" s="38"/>
      <c r="G13" s="232"/>
      <c r="H13" s="232"/>
      <c r="I13" s="38"/>
      <c r="J13" s="232"/>
      <c r="K13" s="38"/>
      <c r="L13" s="95"/>
      <c r="M13" s="38"/>
      <c r="N13" s="232"/>
      <c r="O13" s="232"/>
      <c r="P13" s="38"/>
      <c r="Q13" s="232"/>
    </row>
    <row r="14" spans="1:17" s="4" customFormat="1" x14ac:dyDescent="0.2">
      <c r="A14" s="412" t="s">
        <v>11</v>
      </c>
      <c r="B14" s="206">
        <v>0.39841320000000002</v>
      </c>
      <c r="C14" s="235" t="str">
        <f>IF(ABS(B14/B15)&gt;=2.56,"**",IF(ABS(B14/B15)&gt;1.96,"*",IF(ABS(B14/B15)&gt;1.64,"~","")))</f>
        <v/>
      </c>
      <c r="D14" s="206">
        <v>-0.29355789999999998</v>
      </c>
      <c r="E14" s="235" t="str">
        <f>IF(ABS(D14/D15)&gt;=2.56,"**",IF(ABS(D14/D15)&gt;1.96,"*",IF(ABS(D14/D15)&gt;1.64,"~","")))</f>
        <v/>
      </c>
      <c r="F14" s="206">
        <v>-0.25903749999999998</v>
      </c>
      <c r="G14" s="235" t="str">
        <f>IF(ABS(F14/F15)&gt;=2.56,"**",IF(ABS(F14/F15)&gt;1.96,"*",IF(ABS(F14/F15)&gt;1.64,"~","")))</f>
        <v/>
      </c>
      <c r="H14" s="235"/>
      <c r="I14" s="206">
        <v>1.0622549999999999</v>
      </c>
      <c r="J14" s="235" t="str">
        <f>IF(ABS(I14/I15)&gt;=2.56,"**",IF(ABS(I14/I15)&gt;1.96,"*",IF(ABS(I14/I15)&gt;1.64,"~","")))</f>
        <v>*</v>
      </c>
      <c r="K14" s="206">
        <v>1.702021</v>
      </c>
      <c r="L14" s="92" t="str">
        <f>IF(ABS(K14/K15)&gt;=2.56,"**",IF(ABS(K14/K15)&gt;1.96,"*",IF(ABS(K14/K15)&gt;1.64,"~","")))</f>
        <v>*</v>
      </c>
      <c r="M14" s="206">
        <v>1.438796</v>
      </c>
      <c r="N14" s="235" t="str">
        <f>IF(ABS(M14/M15)&gt;=2.56,"**",IF(ABS(M14/M15)&gt;1.96,"*",IF(ABS(M14/M15)&gt;1.64,"~","")))</f>
        <v>**</v>
      </c>
      <c r="O14" s="235"/>
      <c r="P14" s="206">
        <v>-1.6978340000000001</v>
      </c>
      <c r="Q14" s="235" t="str">
        <f>IF(ABS(P14/P15)&gt;=2.56,"**",IF(ABS(P14/P15)&gt;1.96,"*",IF(ABS(P14/P15)&gt;1.64,"~","")))</f>
        <v>*</v>
      </c>
    </row>
    <row r="15" spans="1:17" s="4" customFormat="1" x14ac:dyDescent="0.2">
      <c r="A15" s="412"/>
      <c r="B15" s="38">
        <v>1.389095</v>
      </c>
      <c r="C15" s="232"/>
      <c r="D15" s="38">
        <v>0.40499230000000003</v>
      </c>
      <c r="E15" s="232"/>
      <c r="F15" s="38">
        <v>0.40422560000000002</v>
      </c>
      <c r="G15" s="232"/>
      <c r="H15" s="232"/>
      <c r="I15" s="38">
        <v>0.43182540000000003</v>
      </c>
      <c r="J15" s="232"/>
      <c r="K15" s="38">
        <v>0.67863130000000005</v>
      </c>
      <c r="L15" s="95"/>
      <c r="M15" s="38">
        <v>0.53525999999999996</v>
      </c>
      <c r="N15" s="232"/>
      <c r="O15" s="232"/>
      <c r="P15" s="38">
        <v>0.6699581</v>
      </c>
      <c r="Q15" s="232"/>
    </row>
    <row r="16" spans="1:17" s="4" customFormat="1" ht="8" customHeight="1" x14ac:dyDescent="0.2">
      <c r="A16" s="203"/>
      <c r="B16" s="13"/>
      <c r="C16" s="236"/>
      <c r="D16" s="13"/>
      <c r="E16" s="236"/>
      <c r="F16" s="13"/>
      <c r="G16" s="236"/>
      <c r="H16" s="236"/>
      <c r="I16" s="38"/>
      <c r="J16" s="236"/>
      <c r="K16" s="13"/>
      <c r="L16" s="97"/>
      <c r="M16" s="13"/>
      <c r="N16" s="236"/>
      <c r="O16" s="236"/>
      <c r="P16" s="13"/>
      <c r="Q16" s="236"/>
    </row>
    <row r="17" spans="1:19" ht="16" customHeight="1" x14ac:dyDescent="0.2">
      <c r="A17" s="1"/>
      <c r="B17" s="407" t="s">
        <v>167</v>
      </c>
      <c r="C17" s="403"/>
      <c r="D17" s="403"/>
      <c r="E17" s="403"/>
      <c r="F17" s="403"/>
      <c r="G17" s="403"/>
      <c r="H17" s="403"/>
      <c r="I17" s="403"/>
      <c r="J17" s="403"/>
      <c r="K17" s="403"/>
      <c r="L17" s="403"/>
      <c r="M17" s="403"/>
      <c r="N17" s="403"/>
      <c r="O17" s="403"/>
      <c r="P17" s="403"/>
      <c r="Q17" s="234"/>
    </row>
    <row r="18" spans="1:19" s="4" customFormat="1" ht="5" customHeight="1" x14ac:dyDescent="0.2">
      <c r="A18" s="203"/>
      <c r="B18" s="13"/>
      <c r="C18" s="236"/>
      <c r="D18" s="13"/>
      <c r="E18" s="236"/>
      <c r="F18" s="13"/>
      <c r="G18" s="236"/>
      <c r="H18" s="236"/>
      <c r="I18" s="38"/>
      <c r="J18" s="236"/>
      <c r="K18" s="13"/>
      <c r="L18" s="97"/>
      <c r="M18" s="13"/>
      <c r="N18" s="236"/>
      <c r="O18" s="236"/>
      <c r="P18" s="13"/>
      <c r="Q18" s="236"/>
    </row>
    <row r="19" spans="1:19" s="4" customFormat="1" ht="16" customHeight="1" x14ac:dyDescent="0.2">
      <c r="A19" s="412" t="s">
        <v>24</v>
      </c>
      <c r="B19" s="206">
        <v>-0.86745399999999995</v>
      </c>
      <c r="C19" s="235" t="str">
        <f>IF(ABS(B19/B20)&gt;=2.56,"**",IF(ABS(B19/B20)&gt;1.96,"*",IF(ABS(B19/B20)&gt;1.64,"~","")))</f>
        <v/>
      </c>
      <c r="D19" s="206">
        <v>-0.63276399999999999</v>
      </c>
      <c r="E19" s="235" t="str">
        <f>IF(ABS(D19/D20)&gt;=2.56,"**",IF(ABS(D19/D20)&gt;1.96,"*",IF(ABS(D19/D20)&gt;1.64,"~","")))</f>
        <v>**</v>
      </c>
      <c r="F19" s="206">
        <v>-0.91262989999999999</v>
      </c>
      <c r="G19" s="235" t="str">
        <f>IF(ABS(F19/F20)&gt;=2.56,"**",IF(ABS(F19/F20)&gt;1.96,"*",IF(ABS(F19/F20)&gt;1.64,"~","")))</f>
        <v>**</v>
      </c>
      <c r="H19" s="235"/>
      <c r="I19" s="206">
        <v>0.361315</v>
      </c>
      <c r="J19" s="235" t="str">
        <f>IF(ABS(I19/I20)&gt;=2.56,"**",IF(ABS(I19/I20)&gt;1.96,"*",IF(ABS(I19/I20)&gt;1.64,"~","")))</f>
        <v/>
      </c>
      <c r="K19" s="206">
        <v>-0.29702269999999997</v>
      </c>
      <c r="L19" s="92" t="str">
        <f>IF(ABS(K19/K20)&gt;=2.56,"**",IF(ABS(K19/K20)&gt;1.96,"*",IF(ABS(K19/K20)&gt;1.64,"~","")))</f>
        <v/>
      </c>
      <c r="M19" s="206">
        <v>2.6139000000000002E-3</v>
      </c>
      <c r="N19" s="235" t="str">
        <f>IF(ABS(M19/M20)&gt;=2.56,"**",IF(ABS(M19/M20)&gt;1.96,"*",IF(ABS(M19/M20)&gt;1.64,"~","")))</f>
        <v/>
      </c>
      <c r="O19" s="235"/>
      <c r="P19" s="206">
        <v>-0.91524380000000005</v>
      </c>
      <c r="Q19" s="235" t="str">
        <f>IF(ABS(P19/P20)&gt;=2.56,"**",IF(ABS(P19/P20)&gt;1.96,"*",IF(ABS(P19/P20)&gt;1.64,"~","")))</f>
        <v>*</v>
      </c>
    </row>
    <row r="20" spans="1:19" s="4" customFormat="1" x14ac:dyDescent="0.2">
      <c r="A20" s="412"/>
      <c r="B20" s="38">
        <v>1.0236099999999999</v>
      </c>
      <c r="C20" s="232"/>
      <c r="D20" s="38">
        <v>0.1243737</v>
      </c>
      <c r="E20" s="232"/>
      <c r="F20" s="38">
        <v>0.1483131</v>
      </c>
      <c r="G20" s="232"/>
      <c r="H20" s="232"/>
      <c r="I20" s="38">
        <v>0.25425199999999998</v>
      </c>
      <c r="J20" s="232"/>
      <c r="K20" s="38">
        <v>0.6432097</v>
      </c>
      <c r="L20" s="95"/>
      <c r="M20" s="38">
        <v>0.38128869999999998</v>
      </c>
      <c r="N20" s="232"/>
      <c r="O20" s="232"/>
      <c r="P20" s="38">
        <v>0.37759359999999997</v>
      </c>
      <c r="Q20" s="232"/>
    </row>
    <row r="21" spans="1:19" s="4" customFormat="1" ht="5" customHeight="1" x14ac:dyDescent="0.2">
      <c r="A21" s="203"/>
      <c r="B21" s="13"/>
      <c r="C21" s="236"/>
      <c r="D21" s="13"/>
      <c r="E21" s="236"/>
      <c r="F21" s="13"/>
      <c r="G21" s="236"/>
      <c r="H21" s="236"/>
      <c r="I21" s="38"/>
      <c r="J21" s="236"/>
      <c r="K21" s="13"/>
      <c r="L21" s="97"/>
      <c r="M21" s="13"/>
      <c r="N21" s="236"/>
      <c r="O21" s="236"/>
      <c r="P21" s="13"/>
      <c r="Q21" s="236"/>
    </row>
    <row r="22" spans="1:19" s="4" customFormat="1" ht="16" customHeight="1" x14ac:dyDescent="0.2">
      <c r="A22" s="412" t="s">
        <v>25</v>
      </c>
      <c r="B22" s="206">
        <v>-2.3604259999999999</v>
      </c>
      <c r="C22" s="235" t="str">
        <f>IF(ABS(B22/B23)&gt;=2.56,"**",IF(ABS(B22/B23)&gt;1.96,"*",IF(ABS(B22/B23)&gt;1.64,"~","")))</f>
        <v>~</v>
      </c>
      <c r="D22" s="206">
        <v>-0.56972780000000001</v>
      </c>
      <c r="E22" s="235" t="str">
        <f>IF(ABS(D22/D23)&gt;=2.56,"**",IF(ABS(D22/D23)&gt;1.96,"*",IF(ABS(D22/D23)&gt;1.64,"~","")))</f>
        <v>~</v>
      </c>
      <c r="F22" s="206">
        <v>-1.2539309999999999</v>
      </c>
      <c r="G22" s="235" t="str">
        <f>IF(ABS(F22/F23)&gt;=2.56,"**",IF(ABS(F22/F23)&gt;1.96,"*",IF(ABS(F22/F23)&gt;1.64,"~","")))</f>
        <v>*</v>
      </c>
      <c r="H22" s="235"/>
      <c r="I22" s="206">
        <v>0.3611086</v>
      </c>
      <c r="J22" s="235" t="str">
        <f>IF(ABS(I22/I23)&gt;=2.56,"**",IF(ABS(I22/I23)&gt;1.96,"*",IF(ABS(I22/I23)&gt;1.64,"~","")))</f>
        <v/>
      </c>
      <c r="K22" s="206">
        <v>0.173291</v>
      </c>
      <c r="L22" s="92" t="str">
        <f>IF(ABS(K22/K23)&gt;=2.56,"**",IF(ABS(K22/K23)&gt;1.96,"*",IF(ABS(K22/K23)&gt;1.64,"~","")))</f>
        <v/>
      </c>
      <c r="M22" s="206">
        <v>0.27284069999999999</v>
      </c>
      <c r="N22" s="235" t="str">
        <f>IF(ABS(M22/M23)&gt;=2.56,"**",IF(ABS(M22/M23)&gt;1.96,"*",IF(ABS(M22/M23)&gt;1.64,"~","")))</f>
        <v/>
      </c>
      <c r="O22" s="235"/>
      <c r="P22" s="206">
        <v>-1.526772</v>
      </c>
      <c r="Q22" s="235" t="str">
        <f>IF(ABS(P22/P23)&gt;=2.56,"**",IF(ABS(P22/P23)&gt;1.96,"*",IF(ABS(P22/P23)&gt;1.64,"~","")))</f>
        <v>**</v>
      </c>
    </row>
    <row r="23" spans="1:19" s="4" customFormat="1" x14ac:dyDescent="0.2">
      <c r="A23" s="412"/>
      <c r="B23" s="38">
        <v>1.399748</v>
      </c>
      <c r="C23" s="232"/>
      <c r="D23" s="38">
        <v>0.3112047</v>
      </c>
      <c r="E23" s="232"/>
      <c r="F23" s="38">
        <v>0.52502249999999995</v>
      </c>
      <c r="G23" s="232"/>
      <c r="H23" s="232"/>
      <c r="I23" s="38">
        <v>0.32823029999999997</v>
      </c>
      <c r="J23" s="232"/>
      <c r="K23" s="38">
        <v>0.60885180000000005</v>
      </c>
      <c r="L23" s="95"/>
      <c r="M23" s="38">
        <v>0.39958900000000003</v>
      </c>
      <c r="N23" s="232"/>
      <c r="O23" s="232"/>
      <c r="P23" s="38">
        <v>0.56123469999999998</v>
      </c>
      <c r="Q23" s="232"/>
    </row>
    <row r="24" spans="1:19" s="4" customFormat="1" ht="8" customHeight="1" x14ac:dyDescent="0.2">
      <c r="A24" s="223"/>
      <c r="B24" s="13"/>
      <c r="C24" s="236"/>
      <c r="D24" s="13"/>
      <c r="E24" s="236"/>
      <c r="F24" s="13"/>
      <c r="G24" s="236"/>
      <c r="H24" s="236"/>
      <c r="I24" s="38"/>
      <c r="J24" s="236"/>
      <c r="K24" s="13"/>
      <c r="L24" s="97"/>
      <c r="M24" s="13"/>
      <c r="N24" s="236"/>
      <c r="O24" s="236"/>
      <c r="P24" s="13"/>
      <c r="Q24" s="236"/>
    </row>
    <row r="25" spans="1:19" ht="16" customHeight="1" x14ac:dyDescent="0.2">
      <c r="A25" s="1"/>
      <c r="B25" s="407" t="s">
        <v>168</v>
      </c>
      <c r="C25" s="403"/>
      <c r="D25" s="403"/>
      <c r="E25" s="403"/>
      <c r="F25" s="403"/>
      <c r="G25" s="403"/>
      <c r="H25" s="403"/>
      <c r="I25" s="403"/>
      <c r="J25" s="403"/>
      <c r="K25" s="403"/>
      <c r="L25" s="403"/>
      <c r="M25" s="403"/>
      <c r="N25" s="403"/>
      <c r="O25" s="403"/>
      <c r="P25" s="403"/>
      <c r="Q25" s="234"/>
    </row>
    <row r="26" spans="1:19" s="4" customFormat="1" ht="5" customHeight="1" x14ac:dyDescent="0.2">
      <c r="A26" s="223"/>
      <c r="B26" s="13"/>
      <c r="C26" s="236"/>
      <c r="D26" s="13"/>
      <c r="E26" s="236"/>
      <c r="F26" s="13"/>
      <c r="G26" s="236"/>
      <c r="H26" s="236"/>
      <c r="I26" s="38"/>
      <c r="J26" s="236"/>
      <c r="K26" s="13"/>
      <c r="L26" s="97"/>
      <c r="M26" s="13"/>
      <c r="N26" s="236"/>
      <c r="O26" s="236"/>
      <c r="P26" s="13"/>
      <c r="Q26" s="236"/>
    </row>
    <row r="27" spans="1:19" s="4" customFormat="1" x14ac:dyDescent="0.2">
      <c r="A27" s="412" t="s">
        <v>26</v>
      </c>
      <c r="B27" s="206">
        <v>-1.7713970000000001</v>
      </c>
      <c r="C27" s="235" t="str">
        <f>IF(ABS(B27/B28)&gt;=2.56,"**",IF(ABS(B27/B28)&gt;1.96,"*",IF(ABS(B27/B28)&gt;1.64,"~","")))</f>
        <v/>
      </c>
      <c r="D27" s="206">
        <v>-0.46358470000000002</v>
      </c>
      <c r="E27" s="235" t="str">
        <f>IF(ABS(D27/D28)&gt;=2.56,"**",IF(ABS(D27/D28)&gt;1.96,"*",IF(ABS(D27/D28)&gt;1.64,"~","")))</f>
        <v/>
      </c>
      <c r="F27" s="206">
        <v>-1.1013520000000001</v>
      </c>
      <c r="G27" s="235" t="str">
        <f>IF(ABS(F27/F28)&gt;=2.56,"**",IF(ABS(F27/F28)&gt;1.96,"*",IF(ABS(F27/F28)&gt;1.64,"~","")))</f>
        <v>*</v>
      </c>
      <c r="H27" s="235"/>
      <c r="I27" s="206">
        <v>0.53791480000000003</v>
      </c>
      <c r="J27" s="235" t="str">
        <f>IF(ABS(I27/I28)&gt;=2.56,"**",IF(ABS(I27/I28)&gt;1.96,"*",IF(ABS(I27/I28)&gt;1.64,"~","")))</f>
        <v/>
      </c>
      <c r="K27" s="206">
        <v>0.46605059999999998</v>
      </c>
      <c r="L27" s="92" t="str">
        <f>IF(ABS(K27/K28)&gt;=2.56,"**",IF(ABS(K27/K28)&gt;1.96,"*",IF(ABS(K27/K28)&gt;1.64,"~","")))</f>
        <v/>
      </c>
      <c r="M27" s="206">
        <v>0.51663250000000005</v>
      </c>
      <c r="N27" s="235" t="str">
        <f>IF(ABS(M27/M28)&gt;=2.56,"**",IF(ABS(M27/M28)&gt;1.96,"*",IF(ABS(M27/M28)&gt;1.64,"~","")))</f>
        <v/>
      </c>
      <c r="O27" s="235"/>
      <c r="P27" s="206">
        <v>-1.6179840000000001</v>
      </c>
      <c r="Q27" s="235" t="str">
        <f>IF(ABS(P27/P28)&gt;=2.56,"**",IF(ABS(P27/P28)&gt;1.96,"*",IF(ABS(P27/P28)&gt;1.64,"~","")))</f>
        <v>**</v>
      </c>
    </row>
    <row r="28" spans="1:19" s="4" customFormat="1" x14ac:dyDescent="0.2">
      <c r="A28" s="412"/>
      <c r="B28" s="38">
        <v>1.163554</v>
      </c>
      <c r="C28" s="232"/>
      <c r="D28" s="38">
        <v>0.33527000000000001</v>
      </c>
      <c r="E28" s="232"/>
      <c r="F28" s="38">
        <v>0.50684229999999997</v>
      </c>
      <c r="G28" s="232"/>
      <c r="H28" s="232"/>
      <c r="I28" s="38">
        <v>0.4122942</v>
      </c>
      <c r="J28" s="232"/>
      <c r="K28" s="38">
        <v>0.68372599999999994</v>
      </c>
      <c r="L28" s="95"/>
      <c r="M28" s="38">
        <v>0.48557830000000002</v>
      </c>
      <c r="N28" s="232"/>
      <c r="O28" s="232"/>
      <c r="P28" s="38">
        <v>0.62153179999999997</v>
      </c>
      <c r="Q28" s="232"/>
    </row>
    <row r="29" spans="1:19" s="4" customFormat="1" ht="5" customHeight="1" x14ac:dyDescent="0.2">
      <c r="A29" s="203"/>
      <c r="B29" s="13"/>
      <c r="C29" s="236"/>
      <c r="D29" s="13"/>
      <c r="E29" s="236"/>
      <c r="F29" s="13"/>
      <c r="G29" s="236"/>
      <c r="H29" s="236"/>
      <c r="I29" s="38"/>
      <c r="J29" s="236"/>
      <c r="K29" s="13"/>
      <c r="L29" s="97"/>
      <c r="M29" s="13"/>
      <c r="N29" s="236"/>
      <c r="O29" s="236"/>
      <c r="P29" s="13"/>
      <c r="Q29" s="236"/>
    </row>
    <row r="30" spans="1:19" s="4" customFormat="1" ht="16" customHeight="1" x14ac:dyDescent="0.2">
      <c r="A30" s="410" t="s">
        <v>27</v>
      </c>
      <c r="B30" s="206">
        <v>-1.0992500000000001</v>
      </c>
      <c r="C30" s="237" t="str">
        <f>IF(ABS(B30/B31)&gt;=2.56,"**",IF(ABS(B30/B31)&gt;1.96,"*",IF(ABS(B30/B31)&gt;1.64,"~","")))</f>
        <v/>
      </c>
      <c r="D30" s="206">
        <v>-0.49770249999999999</v>
      </c>
      <c r="E30" s="237" t="str">
        <f>IF(ABS(D30/D31)&gt;=2.56,"**",IF(ABS(D30/D31)&gt;1.96,"*",IF(ABS(D30/D31)&gt;1.64,"~","")))</f>
        <v/>
      </c>
      <c r="F30" s="206">
        <v>-1.1140429999999999</v>
      </c>
      <c r="G30" s="237" t="str">
        <f>IF(ABS(F30/F31)&gt;=2.56,"**",IF(ABS(F30/F31)&gt;1.96,"*",IF(ABS(F30/F31)&gt;1.64,"~","")))</f>
        <v>*</v>
      </c>
      <c r="H30" s="237"/>
      <c r="I30" s="206">
        <v>0.59561129999999995</v>
      </c>
      <c r="J30" s="237" t="str">
        <f>IF(ABS(I30/I31)&gt;=2.56,"**",IF(ABS(I30/I31)&gt;1.96,"*",IF(ABS(I30/I31)&gt;1.64,"~","")))</f>
        <v/>
      </c>
      <c r="K30" s="206">
        <v>0.37600729999999999</v>
      </c>
      <c r="L30" s="93" t="str">
        <f>IF(ABS(K30/K31)&gt;=2.56,"**",IF(ABS(K30/K31)&gt;1.96,"*",IF(ABS(K30/K31)&gt;1.64,"~","")))</f>
        <v/>
      </c>
      <c r="M30" s="206">
        <v>0.49850169999999999</v>
      </c>
      <c r="N30" s="237" t="str">
        <f>IF(ABS(M30/M31)&gt;=2.56,"**",IF(ABS(M30/M31)&gt;1.96,"*",IF(ABS(M30/M31)&gt;1.64,"~","")))</f>
        <v/>
      </c>
      <c r="O30" s="237"/>
      <c r="P30" s="206">
        <v>-1.6125449999999999</v>
      </c>
      <c r="Q30" s="237" t="str">
        <f>IF(ABS(P30/P31)&gt;=2.56,"**",IF(ABS(P30/P31)&gt;1.96,"*",IF(ABS(P30/P31)&gt;1.64,"~","")))</f>
        <v>**</v>
      </c>
      <c r="S30" s="60"/>
    </row>
    <row r="31" spans="1:19" s="21" customFormat="1" x14ac:dyDescent="0.2">
      <c r="A31" s="410"/>
      <c r="B31" s="38">
        <v>1.255809</v>
      </c>
      <c r="C31" s="238"/>
      <c r="D31" s="38">
        <v>0.34364679999999997</v>
      </c>
      <c r="E31" s="238"/>
      <c r="F31" s="38">
        <v>0.48378749999999998</v>
      </c>
      <c r="G31" s="236"/>
      <c r="H31" s="236"/>
      <c r="I31" s="38">
        <v>0.4373765</v>
      </c>
      <c r="J31" s="248"/>
      <c r="K31" s="38">
        <v>0.55118140000000004</v>
      </c>
      <c r="L31" s="98"/>
      <c r="M31" s="38">
        <v>0.42981029999999998</v>
      </c>
      <c r="N31" s="236"/>
      <c r="O31" s="236"/>
      <c r="P31" s="38">
        <v>0.54521900000000001</v>
      </c>
      <c r="Q31" s="236"/>
    </row>
    <row r="32" spans="1:19" s="21" customFormat="1" ht="5" customHeight="1" x14ac:dyDescent="0.2">
      <c r="A32" s="203"/>
      <c r="B32" s="38"/>
      <c r="C32" s="238"/>
      <c r="D32" s="38"/>
      <c r="E32" s="238"/>
      <c r="F32" s="38"/>
      <c r="G32" s="236"/>
      <c r="H32" s="236"/>
      <c r="I32" s="38"/>
      <c r="J32" s="248"/>
      <c r="K32" s="38"/>
      <c r="L32" s="98"/>
      <c r="M32" s="13"/>
      <c r="N32" s="236"/>
      <c r="O32" s="236"/>
      <c r="P32" s="38"/>
      <c r="Q32" s="236"/>
    </row>
    <row r="33" spans="1:19" s="4" customFormat="1" ht="16" customHeight="1" x14ac:dyDescent="0.2">
      <c r="A33" s="410" t="s">
        <v>28</v>
      </c>
      <c r="B33" s="206">
        <v>-1.162371</v>
      </c>
      <c r="C33" s="237" t="str">
        <f>IF(ABS(B33/B34)&gt;=2.56,"**",IF(ABS(B33/B34)&gt;1.96,"*",IF(ABS(B33/B34)&gt;1.64,"~","")))</f>
        <v/>
      </c>
      <c r="D33" s="206">
        <v>-0.51665220000000001</v>
      </c>
      <c r="E33" s="237" t="str">
        <f>IF(ABS(D33/D34)&gt;=2.56,"**",IF(ABS(D33/D34)&gt;1.96,"*",IF(ABS(D33/D34)&gt;1.64,"~","")))</f>
        <v/>
      </c>
      <c r="F33" s="206">
        <v>-1.17035</v>
      </c>
      <c r="G33" s="237" t="str">
        <f>IF(ABS(F33/F34)&gt;=2.56,"**",IF(ABS(F33/F34)&gt;1.96,"*",IF(ABS(F33/F34)&gt;1.64,"~","")))</f>
        <v>*</v>
      </c>
      <c r="H33" s="237"/>
      <c r="I33" s="206">
        <v>0.62302690000000005</v>
      </c>
      <c r="J33" s="237" t="str">
        <f>IF(ABS(I33/I34)&gt;=2.56,"**",IF(ABS(I33/I34)&gt;1.96,"*",IF(ABS(I33/I34)&gt;1.64,"~","")))</f>
        <v/>
      </c>
      <c r="K33" s="206">
        <v>0.33089780000000002</v>
      </c>
      <c r="L33" s="93" t="str">
        <f>IF(ABS(K33/K34)&gt;=2.56,"**",IF(ABS(K33/K34)&gt;1.96,"*",IF(ABS(K33/K34)&gt;1.64,"~","")))</f>
        <v/>
      </c>
      <c r="M33" s="206">
        <v>0.4799426</v>
      </c>
      <c r="N33" s="237" t="str">
        <f>IF(ABS(M33/M34)&gt;=2.56,"**",IF(ABS(M33/M34)&gt;1.96,"*",IF(ABS(M33/M34)&gt;1.64,"~","")))</f>
        <v/>
      </c>
      <c r="O33" s="237"/>
      <c r="P33" s="206">
        <v>-1.6502920000000001</v>
      </c>
      <c r="Q33" s="237" t="str">
        <f>IF(ABS(P33/P34)&gt;=2.56,"**",IF(ABS(P33/P34)&gt;1.96,"*",IF(ABS(P33/P34)&gt;1.64,"~","")))</f>
        <v>**</v>
      </c>
      <c r="S33" s="60"/>
    </row>
    <row r="34" spans="1:19" s="21" customFormat="1" x14ac:dyDescent="0.2">
      <c r="A34" s="410"/>
      <c r="B34" s="38">
        <v>1.0564020000000001</v>
      </c>
      <c r="C34" s="238"/>
      <c r="D34" s="38">
        <v>0.3433099</v>
      </c>
      <c r="E34" s="238"/>
      <c r="F34" s="38">
        <v>0.4794465</v>
      </c>
      <c r="G34" s="236"/>
      <c r="H34" s="236"/>
      <c r="I34" s="38">
        <v>0.42356670000000002</v>
      </c>
      <c r="J34" s="248"/>
      <c r="K34" s="38">
        <v>0.5786599</v>
      </c>
      <c r="L34" s="98"/>
      <c r="M34" s="38">
        <v>0.43000880000000002</v>
      </c>
      <c r="N34" s="236"/>
      <c r="O34" s="236"/>
      <c r="P34" s="38">
        <v>0.54370640000000003</v>
      </c>
      <c r="Q34" s="236"/>
    </row>
    <row r="35" spans="1:19" s="4" customFormat="1" ht="5" customHeight="1" x14ac:dyDescent="0.2">
      <c r="A35" s="203"/>
      <c r="B35" s="13"/>
      <c r="C35" s="236"/>
      <c r="D35" s="13"/>
      <c r="E35" s="236"/>
      <c r="F35" s="13"/>
      <c r="G35" s="236"/>
      <c r="H35" s="236"/>
      <c r="I35" s="38"/>
      <c r="J35" s="236"/>
      <c r="K35" s="13"/>
      <c r="L35" s="97"/>
      <c r="M35" s="38"/>
      <c r="N35" s="236"/>
      <c r="O35" s="236"/>
      <c r="P35" s="13"/>
      <c r="Q35" s="236"/>
    </row>
    <row r="36" spans="1:19" s="4" customFormat="1" ht="15" customHeight="1" x14ac:dyDescent="0.2">
      <c r="A36" s="410" t="s">
        <v>29</v>
      </c>
      <c r="B36" s="206">
        <v>-1.1306689999999999</v>
      </c>
      <c r="C36" s="237" t="str">
        <f>IF(ABS(B36/B37)&gt;=2.56,"**",IF(ABS(B36/B37)&gt;1.96,"*",IF(ABS(B36/B37)&gt;1.64,"~","")))</f>
        <v/>
      </c>
      <c r="D36" s="206">
        <v>-0.72205490000000006</v>
      </c>
      <c r="E36" s="237" t="str">
        <f>IF(ABS(D36/D37)&gt;=2.56,"**",IF(ABS(D36/D37)&gt;1.96,"*",IF(ABS(D36/D37)&gt;1.64,"~","")))</f>
        <v>*</v>
      </c>
      <c r="F36" s="206">
        <v>-1.3525320000000001</v>
      </c>
      <c r="G36" s="237" t="str">
        <f>IF(ABS(F36/F37)&gt;=2.56,"**",IF(ABS(F36/F37)&gt;1.96,"*",IF(ABS(F36/F37)&gt;1.64,"~","")))</f>
        <v>**</v>
      </c>
      <c r="H36" s="237"/>
      <c r="I36" s="206">
        <v>0.31424859999999999</v>
      </c>
      <c r="J36" s="237" t="str">
        <f>IF(ABS(I36/I37)&gt;=2.56,"**",IF(ABS(I36/I37)&gt;1.96,"*",IF(ABS(I36/I37)&gt;1.64,"~","")))</f>
        <v/>
      </c>
      <c r="K36" s="206">
        <v>0.27279350000000002</v>
      </c>
      <c r="L36" s="93" t="str">
        <f>IF(ABS(K36/K37)&gt;=2.56,"**",IF(ABS(K36/K37)&gt;1.96,"*",IF(ABS(K36/K37)&gt;1.64,"~","")))</f>
        <v/>
      </c>
      <c r="M36" s="206">
        <v>0.27252860000000001</v>
      </c>
      <c r="N36" s="237" t="str">
        <f>IF(ABS(M36/M37)&gt;=2.56,"**",IF(ABS(M36/M37)&gt;1.96,"*",IF(ABS(M36/M37)&gt;1.64,"~","")))</f>
        <v/>
      </c>
      <c r="O36" s="237"/>
      <c r="P36" s="206">
        <v>-1.6250610000000001</v>
      </c>
      <c r="Q36" s="237" t="str">
        <f>IF(ABS(P36/P37)&gt;=2.56,"**",IF(ABS(P36/P37)&gt;1.96,"*",IF(ABS(P36/P37)&gt;1.64,"~","")))</f>
        <v>**</v>
      </c>
      <c r="S36" s="60"/>
    </row>
    <row r="37" spans="1:19" s="21" customFormat="1" x14ac:dyDescent="0.2">
      <c r="A37" s="410"/>
      <c r="B37" s="38">
        <v>1.3085800000000001</v>
      </c>
      <c r="C37" s="238"/>
      <c r="D37" s="38">
        <v>0.34607110000000002</v>
      </c>
      <c r="E37" s="238"/>
      <c r="F37" s="38">
        <v>0.49862400000000001</v>
      </c>
      <c r="G37" s="236"/>
      <c r="H37" s="236"/>
      <c r="I37" s="38">
        <v>0.3378179</v>
      </c>
      <c r="J37" s="248"/>
      <c r="K37" s="38">
        <v>0.61516079999999995</v>
      </c>
      <c r="L37" s="98"/>
      <c r="M37" s="38">
        <v>0.3937987</v>
      </c>
      <c r="N37" s="236"/>
      <c r="O37" s="236"/>
      <c r="P37" s="38">
        <v>0.54605210000000004</v>
      </c>
      <c r="Q37" s="236"/>
    </row>
    <row r="38" spans="1:19" s="4" customFormat="1" ht="5" customHeight="1" x14ac:dyDescent="0.2">
      <c r="A38" s="203"/>
      <c r="B38" s="13"/>
      <c r="C38" s="236"/>
      <c r="D38" s="13"/>
      <c r="E38" s="236"/>
      <c r="F38" s="13"/>
      <c r="G38" s="236"/>
      <c r="H38" s="236"/>
      <c r="I38" s="38"/>
      <c r="J38" s="236"/>
      <c r="K38" s="13"/>
      <c r="L38" s="97"/>
      <c r="M38" s="13"/>
      <c r="N38" s="236"/>
      <c r="O38" s="236"/>
      <c r="P38" s="13"/>
      <c r="Q38" s="236"/>
    </row>
    <row r="39" spans="1:19" s="4" customFormat="1" ht="15" customHeight="1" x14ac:dyDescent="0.2">
      <c r="A39" s="410" t="s">
        <v>30</v>
      </c>
      <c r="B39" s="206">
        <v>-1.288565</v>
      </c>
      <c r="C39" s="237" t="str">
        <f>IF(ABS(B39/B40)&gt;=2.56,"**",IF(ABS(B39/B40)&gt;1.96,"*",IF(ABS(B39/B40)&gt;1.64,"~","")))</f>
        <v/>
      </c>
      <c r="D39" s="206">
        <v>-0.79535710000000004</v>
      </c>
      <c r="E39" s="237" t="str">
        <f>IF(ABS(D39/D40)&gt;=2.56,"**",IF(ABS(D39/D40)&gt;1.96,"*",IF(ABS(D39/D40)&gt;1.64,"~","")))</f>
        <v>*</v>
      </c>
      <c r="F39" s="206">
        <v>-1.389194</v>
      </c>
      <c r="G39" s="237" t="str">
        <f>IF(ABS(F39/F40)&gt;=2.56,"**",IF(ABS(F39/F40)&gt;1.96,"*",IF(ABS(F39/F40)&gt;1.64,"~","")))</f>
        <v>**</v>
      </c>
      <c r="H39" s="237"/>
      <c r="I39" s="206" t="s">
        <v>8</v>
      </c>
      <c r="J39" s="237"/>
      <c r="K39" s="206" t="s">
        <v>8</v>
      </c>
      <c r="L39" s="93"/>
      <c r="M39" s="206" t="s">
        <v>8</v>
      </c>
      <c r="N39" s="237"/>
      <c r="O39" s="237"/>
      <c r="P39" s="206" t="s">
        <v>8</v>
      </c>
      <c r="Q39" s="237"/>
      <c r="R39" s="21"/>
      <c r="S39" s="60"/>
    </row>
    <row r="40" spans="1:19" s="21" customFormat="1" x14ac:dyDescent="0.2">
      <c r="A40" s="410"/>
      <c r="B40" s="38">
        <v>1.2685329999999999</v>
      </c>
      <c r="C40" s="238"/>
      <c r="D40" s="38">
        <v>0.39207439999999999</v>
      </c>
      <c r="E40" s="238"/>
      <c r="F40" s="38">
        <v>0.47003210000000001</v>
      </c>
      <c r="G40" s="236"/>
      <c r="H40" s="236"/>
      <c r="I40" s="38"/>
      <c r="J40" s="248"/>
      <c r="K40" s="38"/>
      <c r="L40" s="98"/>
      <c r="M40" s="38"/>
      <c r="N40" s="236"/>
      <c r="O40" s="236"/>
      <c r="P40" s="38"/>
      <c r="Q40" s="236"/>
    </row>
    <row r="41" spans="1:19" s="21" customFormat="1" ht="10" customHeight="1" x14ac:dyDescent="0.2">
      <c r="A41" s="203"/>
      <c r="B41" s="38"/>
      <c r="C41" s="238"/>
      <c r="D41" s="38"/>
      <c r="E41" s="238"/>
      <c r="F41" s="38"/>
      <c r="G41" s="236"/>
      <c r="H41" s="236"/>
      <c r="I41" s="38"/>
      <c r="J41" s="248"/>
      <c r="K41" s="38"/>
      <c r="L41" s="98"/>
      <c r="M41" s="38"/>
      <c r="N41" s="236"/>
      <c r="O41" s="236"/>
      <c r="P41" s="38"/>
      <c r="Q41" s="236"/>
    </row>
    <row r="42" spans="1:19" s="21" customFormat="1" x14ac:dyDescent="0.2">
      <c r="A42" s="203" t="s">
        <v>117</v>
      </c>
      <c r="B42" s="206">
        <v>65.370720000000006</v>
      </c>
      <c r="C42" s="240"/>
      <c r="D42" s="206">
        <v>-7.6139409999999996</v>
      </c>
      <c r="E42" s="238"/>
      <c r="F42" s="206">
        <v>24.422260000000001</v>
      </c>
      <c r="G42" s="236"/>
      <c r="H42" s="236"/>
      <c r="I42" s="206">
        <v>-18.653980000000001</v>
      </c>
      <c r="J42" s="240"/>
      <c r="K42" s="206">
        <v>36.463120000000004</v>
      </c>
      <c r="L42" s="143"/>
      <c r="M42" s="206">
        <v>10.327640000000001</v>
      </c>
      <c r="N42" s="236"/>
      <c r="O42" s="236"/>
      <c r="P42" s="206">
        <v>19.881509999999999</v>
      </c>
      <c r="Q42" s="236"/>
    </row>
    <row r="43" spans="1:19" s="21" customFormat="1" ht="17" thickBot="1" x14ac:dyDescent="0.25">
      <c r="A43" s="52" t="s">
        <v>16</v>
      </c>
      <c r="B43" s="251">
        <v>4157</v>
      </c>
      <c r="C43" s="252"/>
      <c r="D43" s="251">
        <v>4114</v>
      </c>
      <c r="E43" s="252"/>
      <c r="F43" s="251">
        <v>8271</v>
      </c>
      <c r="G43" s="252"/>
      <c r="H43" s="252"/>
      <c r="I43" s="251">
        <v>2437</v>
      </c>
      <c r="J43" s="253"/>
      <c r="K43" s="251">
        <v>3035</v>
      </c>
      <c r="L43" s="254"/>
      <c r="M43" s="251">
        <v>5472</v>
      </c>
      <c r="N43" s="255"/>
      <c r="O43" s="255"/>
      <c r="P43" s="251">
        <v>13743</v>
      </c>
      <c r="Q43" s="250"/>
    </row>
    <row r="44" spans="1:19" ht="16" customHeight="1" x14ac:dyDescent="0.2">
      <c r="A44" s="400" t="s">
        <v>218</v>
      </c>
      <c r="B44" s="400"/>
      <c r="C44" s="400"/>
      <c r="D44" s="400"/>
      <c r="E44" s="400"/>
      <c r="F44" s="400"/>
      <c r="G44" s="400"/>
      <c r="H44" s="400"/>
      <c r="I44" s="400"/>
      <c r="J44" s="400"/>
      <c r="K44" s="400"/>
      <c r="L44" s="400"/>
      <c r="M44" s="411"/>
      <c r="N44" s="411"/>
      <c r="O44" s="411"/>
      <c r="P44" s="411"/>
      <c r="Q44" s="411"/>
    </row>
    <row r="45" spans="1:19" x14ac:dyDescent="0.2">
      <c r="A45" s="400"/>
      <c r="B45" s="400"/>
      <c r="C45" s="400"/>
      <c r="D45" s="400"/>
      <c r="E45" s="400"/>
      <c r="F45" s="400"/>
      <c r="G45" s="400"/>
      <c r="H45" s="400"/>
      <c r="I45" s="400"/>
      <c r="J45" s="400"/>
      <c r="K45" s="400"/>
      <c r="L45" s="400"/>
      <c r="M45" s="411"/>
      <c r="N45" s="411"/>
      <c r="O45" s="411"/>
      <c r="P45" s="411"/>
      <c r="Q45" s="411"/>
    </row>
    <row r="46" spans="1:19" x14ac:dyDescent="0.2">
      <c r="A46" s="400"/>
      <c r="B46" s="400"/>
      <c r="C46" s="400"/>
      <c r="D46" s="400"/>
      <c r="E46" s="400"/>
      <c r="F46" s="400"/>
      <c r="G46" s="400"/>
      <c r="H46" s="400"/>
      <c r="I46" s="400"/>
      <c r="J46" s="400"/>
      <c r="K46" s="400"/>
      <c r="L46" s="400"/>
      <c r="M46" s="411"/>
      <c r="N46" s="411"/>
      <c r="O46" s="411"/>
      <c r="P46" s="411"/>
      <c r="Q46" s="411"/>
    </row>
    <row r="47" spans="1:19" x14ac:dyDescent="0.2">
      <c r="A47" s="400"/>
      <c r="B47" s="400"/>
      <c r="C47" s="400"/>
      <c r="D47" s="400"/>
      <c r="E47" s="400"/>
      <c r="F47" s="400"/>
      <c r="G47" s="400"/>
      <c r="H47" s="400"/>
      <c r="I47" s="400"/>
      <c r="J47" s="400"/>
      <c r="K47" s="400"/>
      <c r="L47" s="400"/>
      <c r="M47" s="411"/>
      <c r="N47" s="411"/>
      <c r="O47" s="411"/>
      <c r="P47" s="411"/>
      <c r="Q47" s="411"/>
    </row>
    <row r="48" spans="1:19" x14ac:dyDescent="0.2">
      <c r="A48" s="400"/>
      <c r="B48" s="400"/>
      <c r="C48" s="400"/>
      <c r="D48" s="400"/>
      <c r="E48" s="400"/>
      <c r="F48" s="400"/>
      <c r="G48" s="400"/>
      <c r="H48" s="400"/>
      <c r="I48" s="400"/>
      <c r="J48" s="400"/>
      <c r="K48" s="400"/>
      <c r="L48" s="400"/>
      <c r="M48" s="411"/>
      <c r="N48" s="411"/>
      <c r="O48" s="411"/>
      <c r="P48" s="411"/>
      <c r="Q48" s="411"/>
    </row>
    <row r="49" spans="1:33" x14ac:dyDescent="0.2">
      <c r="A49" s="400"/>
      <c r="B49" s="400"/>
      <c r="C49" s="400"/>
      <c r="D49" s="400"/>
      <c r="E49" s="400"/>
      <c r="F49" s="400"/>
      <c r="G49" s="400"/>
      <c r="H49" s="400"/>
      <c r="I49" s="400"/>
      <c r="J49" s="400"/>
      <c r="K49" s="400"/>
      <c r="L49" s="400"/>
      <c r="M49" s="411"/>
      <c r="N49" s="411"/>
      <c r="O49" s="411"/>
      <c r="P49" s="411"/>
      <c r="Q49" s="411"/>
    </row>
    <row r="50" spans="1:33" x14ac:dyDescent="0.2">
      <c r="A50" s="400"/>
      <c r="B50" s="400"/>
      <c r="C50" s="400"/>
      <c r="D50" s="400"/>
      <c r="E50" s="400"/>
      <c r="F50" s="400"/>
      <c r="G50" s="400"/>
      <c r="H50" s="400"/>
      <c r="I50" s="400"/>
      <c r="J50" s="400"/>
      <c r="K50" s="400"/>
      <c r="L50" s="400"/>
      <c r="M50" s="411"/>
      <c r="N50" s="411"/>
      <c r="O50" s="411"/>
      <c r="P50" s="411"/>
      <c r="Q50" s="411"/>
    </row>
    <row r="51" spans="1:33" x14ac:dyDescent="0.2">
      <c r="A51" s="400"/>
      <c r="B51" s="400"/>
      <c r="C51" s="400"/>
      <c r="D51" s="400"/>
      <c r="E51" s="400"/>
      <c r="F51" s="400"/>
      <c r="G51" s="400"/>
      <c r="H51" s="400"/>
      <c r="I51" s="400"/>
      <c r="J51" s="400"/>
      <c r="K51" s="400"/>
      <c r="L51" s="400"/>
      <c r="M51" s="411"/>
      <c r="N51" s="411"/>
      <c r="O51" s="411"/>
      <c r="P51" s="411"/>
      <c r="Q51" s="411"/>
    </row>
    <row r="52" spans="1:33" x14ac:dyDescent="0.2">
      <c r="A52" s="400"/>
      <c r="B52" s="400"/>
      <c r="C52" s="400"/>
      <c r="D52" s="400"/>
      <c r="E52" s="400"/>
      <c r="F52" s="400"/>
      <c r="G52" s="400"/>
      <c r="H52" s="400"/>
      <c r="I52" s="400"/>
      <c r="J52" s="400"/>
      <c r="K52" s="400"/>
      <c r="L52" s="400"/>
      <c r="M52" s="411"/>
      <c r="N52" s="411"/>
      <c r="O52" s="411"/>
      <c r="P52" s="411"/>
      <c r="Q52" s="411"/>
    </row>
    <row r="53" spans="1:33" x14ac:dyDescent="0.2">
      <c r="A53" s="400"/>
      <c r="B53" s="400"/>
      <c r="C53" s="400"/>
      <c r="D53" s="400"/>
      <c r="E53" s="400"/>
      <c r="F53" s="400"/>
      <c r="G53" s="400"/>
      <c r="H53" s="400"/>
      <c r="I53" s="400"/>
      <c r="J53" s="400"/>
      <c r="K53" s="400"/>
      <c r="L53" s="400"/>
      <c r="M53" s="411"/>
      <c r="N53" s="411"/>
      <c r="O53" s="411"/>
      <c r="P53" s="411"/>
      <c r="Q53" s="411"/>
    </row>
    <row r="54" spans="1:33" x14ac:dyDescent="0.2">
      <c r="A54" s="400"/>
      <c r="B54" s="400"/>
      <c r="C54" s="400"/>
      <c r="D54" s="400"/>
      <c r="E54" s="400"/>
      <c r="F54" s="400"/>
      <c r="G54" s="400"/>
      <c r="H54" s="400"/>
      <c r="I54" s="400"/>
      <c r="J54" s="400"/>
      <c r="K54" s="400"/>
      <c r="L54" s="400"/>
      <c r="M54" s="411"/>
      <c r="N54" s="411"/>
      <c r="O54" s="411"/>
      <c r="P54" s="411"/>
      <c r="Q54" s="411"/>
    </row>
    <row r="55" spans="1:33" ht="6" customHeight="1" x14ac:dyDescent="0.2">
      <c r="A55" s="400"/>
      <c r="B55" s="400"/>
      <c r="C55" s="400"/>
      <c r="D55" s="400"/>
      <c r="E55" s="400"/>
      <c r="F55" s="400"/>
      <c r="G55" s="400"/>
      <c r="H55" s="400"/>
      <c r="I55" s="400"/>
      <c r="J55" s="400"/>
      <c r="K55" s="400"/>
      <c r="L55" s="400"/>
      <c r="M55" s="411"/>
      <c r="N55" s="411"/>
      <c r="O55" s="411"/>
      <c r="P55" s="411"/>
      <c r="Q55" s="411"/>
    </row>
    <row r="56" spans="1:33" x14ac:dyDescent="0.2">
      <c r="A56" s="5"/>
      <c r="B56" s="7"/>
      <c r="C56" s="239"/>
      <c r="D56" s="7"/>
      <c r="E56" s="239"/>
      <c r="F56" s="7"/>
      <c r="G56" s="239"/>
      <c r="H56" s="239"/>
      <c r="I56" s="6"/>
      <c r="J56" s="106"/>
      <c r="K56" s="6"/>
      <c r="L56" s="106"/>
      <c r="M56" s="7"/>
      <c r="N56" s="239"/>
      <c r="O56" s="239"/>
      <c r="P56" s="7"/>
      <c r="Q56" s="239"/>
      <c r="W56" s="17"/>
      <c r="X56" s="201"/>
      <c r="Y56" s="38"/>
      <c r="Z56" s="201"/>
      <c r="AD56" s="38"/>
      <c r="AE56" s="201"/>
      <c r="AF56" s="38"/>
      <c r="AG56" s="201"/>
    </row>
    <row r="57" spans="1:33" customFormat="1" x14ac:dyDescent="0.2">
      <c r="A57" s="19"/>
      <c r="C57" s="240"/>
      <c r="E57" s="240"/>
      <c r="G57" s="240"/>
      <c r="H57" s="240"/>
      <c r="J57" s="240"/>
      <c r="L57" s="100"/>
      <c r="N57" s="240"/>
      <c r="O57" s="240"/>
      <c r="Q57" s="240"/>
    </row>
    <row r="58" spans="1:33" customFormat="1" x14ac:dyDescent="0.2">
      <c r="A58" s="19"/>
      <c r="B58" s="206"/>
      <c r="C58" s="240"/>
      <c r="D58" s="206"/>
      <c r="E58" s="240"/>
      <c r="F58" s="206"/>
      <c r="G58" s="240"/>
      <c r="H58" s="240"/>
      <c r="I58" s="173"/>
      <c r="J58" s="240"/>
      <c r="L58" s="100"/>
      <c r="N58" s="240"/>
      <c r="O58" s="240"/>
      <c r="Q58" s="240"/>
    </row>
    <row r="59" spans="1:33" customFormat="1" x14ac:dyDescent="0.2">
      <c r="A59" s="19"/>
      <c r="B59" s="38"/>
      <c r="C59" s="240"/>
      <c r="D59" s="38"/>
      <c r="E59" s="240"/>
      <c r="F59" s="38"/>
      <c r="G59" s="240"/>
      <c r="H59" s="240"/>
      <c r="J59" s="240"/>
      <c r="L59" s="100"/>
      <c r="N59" s="240"/>
      <c r="O59" s="240"/>
      <c r="Q59" s="240"/>
    </row>
    <row r="60" spans="1:33" customFormat="1" x14ac:dyDescent="0.2">
      <c r="A60" s="19"/>
      <c r="B60" s="67"/>
      <c r="C60" s="241"/>
      <c r="D60" s="67"/>
      <c r="E60" s="240"/>
      <c r="F60" s="67"/>
      <c r="G60" s="240"/>
      <c r="H60" s="240"/>
      <c r="J60" s="240"/>
      <c r="L60" s="100"/>
      <c r="N60" s="240"/>
      <c r="O60" s="240"/>
      <c r="Q60" s="240"/>
    </row>
    <row r="61" spans="1:33" customFormat="1" x14ac:dyDescent="0.2">
      <c r="A61" s="19"/>
      <c r="C61" s="240"/>
      <c r="E61" s="240"/>
      <c r="G61" s="240"/>
      <c r="H61" s="240"/>
      <c r="J61" s="240"/>
      <c r="L61" s="100"/>
      <c r="N61" s="240"/>
      <c r="O61" s="240"/>
      <c r="Q61" s="240"/>
    </row>
    <row r="62" spans="1:33" customFormat="1" x14ac:dyDescent="0.2">
      <c r="A62" s="19"/>
      <c r="C62" s="240"/>
      <c r="E62" s="240"/>
      <c r="G62" s="240"/>
      <c r="H62" s="240"/>
      <c r="J62" s="240"/>
      <c r="L62" s="100"/>
      <c r="N62" s="240"/>
      <c r="O62" s="240"/>
      <c r="Q62" s="240"/>
    </row>
    <row r="63" spans="1:33" customFormat="1" x14ac:dyDescent="0.2">
      <c r="A63" s="19"/>
      <c r="C63" s="240"/>
      <c r="E63" s="240"/>
      <c r="G63" s="240"/>
      <c r="H63" s="240"/>
      <c r="J63" s="240"/>
      <c r="L63" s="100"/>
      <c r="N63" s="240"/>
      <c r="O63" s="240"/>
      <c r="Q63" s="240"/>
    </row>
    <row r="64" spans="1:33" customFormat="1" x14ac:dyDescent="0.2">
      <c r="A64" s="19"/>
      <c r="C64" s="240"/>
      <c r="E64" s="240"/>
      <c r="G64" s="240"/>
      <c r="H64" s="240"/>
      <c r="J64" s="240"/>
      <c r="L64" s="100"/>
      <c r="N64" s="240"/>
      <c r="O64" s="240"/>
      <c r="Q64" s="240"/>
      <c r="W64" s="206"/>
      <c r="X64" s="14"/>
      <c r="Y64" s="206"/>
      <c r="Z64" s="14"/>
      <c r="AC64" s="206"/>
      <c r="AD64" s="14"/>
      <c r="AE64" s="206"/>
      <c r="AF64" s="14"/>
    </row>
    <row r="65" spans="1:32" customFormat="1" x14ac:dyDescent="0.2">
      <c r="A65" s="19"/>
      <c r="C65" s="240"/>
      <c r="E65" s="240"/>
      <c r="G65" s="240"/>
      <c r="H65" s="240"/>
      <c r="J65" s="240"/>
      <c r="L65" s="100"/>
      <c r="N65" s="240"/>
      <c r="O65" s="240"/>
      <c r="Q65" s="240"/>
      <c r="W65" s="38"/>
      <c r="X65" s="201"/>
      <c r="Y65" s="38"/>
      <c r="Z65" s="201"/>
      <c r="AC65" s="38"/>
      <c r="AD65" s="201"/>
      <c r="AE65" s="38"/>
      <c r="AF65" s="201"/>
    </row>
    <row r="66" spans="1:32" x14ac:dyDescent="0.2">
      <c r="A66" s="20"/>
    </row>
    <row r="67" spans="1:32" x14ac:dyDescent="0.2">
      <c r="W67" s="206"/>
      <c r="X67" s="14"/>
      <c r="Y67" s="206"/>
      <c r="Z67" s="14"/>
      <c r="AC67" s="206"/>
      <c r="AD67" s="14"/>
      <c r="AE67" s="206"/>
      <c r="AF67" s="14"/>
    </row>
    <row r="68" spans="1:32" x14ac:dyDescent="0.2">
      <c r="A68" s="23"/>
      <c r="I68" s="8"/>
      <c r="J68" s="249"/>
      <c r="K68" s="8"/>
      <c r="L68" s="107"/>
      <c r="W68" s="38"/>
      <c r="X68" s="201"/>
      <c r="Y68" s="38"/>
      <c r="Z68" s="201"/>
      <c r="AC68" s="38"/>
      <c r="AD68" s="201"/>
      <c r="AE68" s="38"/>
      <c r="AF68" s="201"/>
    </row>
    <row r="69" spans="1:32" x14ac:dyDescent="0.2">
      <c r="A69" s="24"/>
      <c r="B69" s="206"/>
      <c r="C69" s="239"/>
      <c r="D69" s="206"/>
      <c r="E69" s="239"/>
      <c r="I69" s="206"/>
      <c r="J69" s="106"/>
      <c r="K69" s="206"/>
      <c r="L69" s="106"/>
    </row>
    <row r="70" spans="1:32" x14ac:dyDescent="0.2">
      <c r="A70" s="25"/>
    </row>
    <row r="71" spans="1:32" x14ac:dyDescent="0.2">
      <c r="A71" s="22"/>
      <c r="W71" s="38"/>
      <c r="X71" s="201"/>
      <c r="Y71" s="38"/>
      <c r="Z71" s="201"/>
      <c r="AC71" s="38"/>
      <c r="AD71" s="201"/>
      <c r="AE71" s="38"/>
    </row>
    <row r="72" spans="1:32" x14ac:dyDescent="0.2">
      <c r="A72" s="26"/>
      <c r="B72" s="2"/>
      <c r="D72" s="2"/>
      <c r="F72" s="2"/>
      <c r="I72" s="2"/>
      <c r="K72" s="2"/>
      <c r="M72" s="2"/>
      <c r="P72" s="2"/>
    </row>
    <row r="73" spans="1:32" x14ac:dyDescent="0.2">
      <c r="A73" s="26"/>
      <c r="B73" s="2"/>
      <c r="D73" s="2"/>
      <c r="F73" s="2"/>
      <c r="I73" s="2"/>
      <c r="K73" s="2"/>
      <c r="M73" s="2"/>
      <c r="P73" s="2"/>
      <c r="W73" s="206"/>
      <c r="X73" s="14"/>
      <c r="Y73" s="206"/>
      <c r="Z73" s="14"/>
      <c r="AC73" s="206"/>
      <c r="AD73" s="14"/>
      <c r="AE73" s="206"/>
    </row>
    <row r="74" spans="1:32" x14ac:dyDescent="0.2">
      <c r="A74" s="25"/>
      <c r="W74" s="38"/>
      <c r="X74" s="201"/>
      <c r="Y74" s="38"/>
      <c r="Z74" s="201"/>
      <c r="AC74" s="38"/>
      <c r="AD74" s="201"/>
      <c r="AE74" s="38"/>
    </row>
    <row r="75" spans="1:32" x14ac:dyDescent="0.2">
      <c r="A75" s="25"/>
    </row>
    <row r="76" spans="1:32" x14ac:dyDescent="0.2">
      <c r="A76" s="25"/>
      <c r="B76" s="2"/>
      <c r="D76" s="2"/>
      <c r="F76" s="2"/>
      <c r="I76" s="2"/>
      <c r="K76" s="2"/>
      <c r="M76" s="2"/>
      <c r="P76" s="2"/>
    </row>
    <row r="77" spans="1:32" x14ac:dyDescent="0.2">
      <c r="A77" s="25"/>
    </row>
    <row r="78" spans="1:32" x14ac:dyDescent="0.2">
      <c r="A78" s="25"/>
      <c r="B78" s="2"/>
      <c r="D78" s="2"/>
      <c r="F78" s="2"/>
      <c r="I78" s="2"/>
      <c r="K78" s="2"/>
      <c r="M78" s="2"/>
      <c r="P78" s="2"/>
      <c r="W78" s="206"/>
      <c r="X78" s="14"/>
      <c r="Y78" s="206"/>
      <c r="Z78" s="14"/>
    </row>
    <row r="79" spans="1:32" x14ac:dyDescent="0.2">
      <c r="A79" s="25"/>
      <c r="B79" s="2"/>
      <c r="D79" s="2"/>
      <c r="F79" s="2"/>
      <c r="I79" s="2"/>
      <c r="K79" s="2"/>
      <c r="M79" s="2"/>
      <c r="P79" s="2"/>
      <c r="W79" s="38"/>
      <c r="X79" s="201"/>
      <c r="Y79" s="38"/>
      <c r="Z79" s="201"/>
    </row>
    <row r="80" spans="1:32" x14ac:dyDescent="0.2">
      <c r="A80" s="25"/>
    </row>
    <row r="81" spans="1:26" x14ac:dyDescent="0.2">
      <c r="A81" s="25"/>
      <c r="B81" s="2"/>
      <c r="D81" s="2"/>
      <c r="F81" s="2"/>
      <c r="I81" s="2"/>
      <c r="K81" s="2"/>
      <c r="M81" s="2"/>
      <c r="P81" s="2"/>
    </row>
    <row r="82" spans="1:26" x14ac:dyDescent="0.2">
      <c r="A82" s="25"/>
    </row>
    <row r="83" spans="1:26" x14ac:dyDescent="0.2">
      <c r="A83" s="25"/>
      <c r="B83" s="2"/>
      <c r="D83" s="2"/>
      <c r="F83" s="2"/>
      <c r="I83" s="2"/>
      <c r="K83" s="2"/>
      <c r="M83" s="2"/>
      <c r="P83" s="2"/>
      <c r="W83" s="206"/>
      <c r="X83" s="14"/>
      <c r="Y83" s="206"/>
      <c r="Z83" s="14"/>
    </row>
    <row r="84" spans="1:26" x14ac:dyDescent="0.2">
      <c r="A84" s="25"/>
      <c r="B84" s="2"/>
      <c r="D84" s="2"/>
      <c r="F84" s="2"/>
      <c r="I84" s="2"/>
      <c r="K84" s="2"/>
      <c r="M84" s="2"/>
      <c r="P84" s="2"/>
      <c r="W84" s="38"/>
      <c r="X84" s="201"/>
      <c r="Y84" s="38"/>
      <c r="Z84" s="201"/>
    </row>
    <row r="85" spans="1:26" x14ac:dyDescent="0.2">
      <c r="A85" s="25"/>
    </row>
    <row r="86" spans="1:26" x14ac:dyDescent="0.2">
      <c r="A86" s="25"/>
    </row>
    <row r="87" spans="1:26" x14ac:dyDescent="0.2">
      <c r="A87" s="25"/>
    </row>
    <row r="88" spans="1:26" x14ac:dyDescent="0.2">
      <c r="A88" s="25"/>
      <c r="B88" s="2"/>
      <c r="D88" s="2"/>
      <c r="F88" s="2"/>
      <c r="I88" s="2"/>
      <c r="K88" s="2"/>
      <c r="M88" s="2"/>
      <c r="P88" s="2"/>
    </row>
    <row r="89" spans="1:26" x14ac:dyDescent="0.2">
      <c r="A89" s="25"/>
      <c r="B89" s="2"/>
      <c r="D89" s="2"/>
      <c r="F89" s="2"/>
      <c r="I89" s="2"/>
      <c r="K89" s="2"/>
      <c r="M89" s="2"/>
      <c r="P89" s="2"/>
    </row>
    <row r="90" spans="1:26" x14ac:dyDescent="0.2">
      <c r="A90" s="25"/>
      <c r="B90" s="2"/>
      <c r="D90" s="2"/>
      <c r="F90" s="2"/>
      <c r="I90" s="2"/>
      <c r="K90" s="2"/>
      <c r="M90" s="2"/>
      <c r="P90" s="2"/>
    </row>
    <row r="91" spans="1:26" x14ac:dyDescent="0.2">
      <c r="A91" s="25"/>
      <c r="B91" s="2"/>
      <c r="D91" s="2"/>
      <c r="F91" s="2"/>
      <c r="I91" s="2"/>
      <c r="K91" s="2"/>
      <c r="M91" s="2"/>
      <c r="P91" s="2"/>
    </row>
    <row r="92" spans="1:26" x14ac:dyDescent="0.2">
      <c r="A92" s="25"/>
      <c r="B92" s="2"/>
      <c r="D92" s="2"/>
      <c r="F92" s="2"/>
      <c r="I92" s="2"/>
      <c r="K92" s="2"/>
      <c r="M92" s="2"/>
      <c r="P92" s="2"/>
    </row>
    <row r="93" spans="1:26" x14ac:dyDescent="0.2">
      <c r="A93" s="25"/>
      <c r="B93" s="2"/>
      <c r="D93" s="2"/>
      <c r="F93" s="2"/>
      <c r="I93" s="2"/>
      <c r="K93" s="2"/>
      <c r="M93" s="2"/>
      <c r="P93" s="2"/>
    </row>
    <row r="94" spans="1:26" x14ac:dyDescent="0.2">
      <c r="A94" s="25"/>
      <c r="B94" s="2"/>
      <c r="D94" s="2"/>
      <c r="F94" s="2"/>
      <c r="I94" s="2"/>
      <c r="K94" s="2"/>
      <c r="M94" s="2"/>
      <c r="P94" s="2"/>
    </row>
    <row r="95" spans="1:26" x14ac:dyDescent="0.2">
      <c r="A95" s="25"/>
      <c r="B95" s="2"/>
      <c r="D95" s="2"/>
      <c r="F95" s="2"/>
      <c r="I95" s="2"/>
      <c r="K95" s="2"/>
      <c r="M95" s="2"/>
      <c r="P95" s="2"/>
    </row>
    <row r="96" spans="1:26" x14ac:dyDescent="0.2">
      <c r="A96" s="25"/>
      <c r="B96" s="2"/>
      <c r="D96" s="2"/>
      <c r="F96" s="2"/>
      <c r="I96" s="2"/>
      <c r="K96" s="2"/>
      <c r="M96" s="2"/>
      <c r="P96" s="2"/>
    </row>
    <row r="97" spans="1:16" x14ac:dyDescent="0.2">
      <c r="A97" s="25"/>
      <c r="B97" s="2"/>
      <c r="D97" s="2"/>
      <c r="F97" s="2"/>
      <c r="I97" s="2"/>
      <c r="K97" s="2"/>
      <c r="M97" s="2"/>
      <c r="P97" s="2"/>
    </row>
    <row r="98" spans="1:16" x14ac:dyDescent="0.2">
      <c r="A98" s="25"/>
      <c r="B98" s="2"/>
      <c r="D98" s="2"/>
      <c r="F98" s="2"/>
      <c r="I98" s="2"/>
      <c r="K98" s="2"/>
      <c r="M98" s="2"/>
      <c r="P98" s="2"/>
    </row>
    <row r="99" spans="1:16" x14ac:dyDescent="0.2">
      <c r="A99" s="25"/>
      <c r="B99" s="2"/>
      <c r="D99" s="2"/>
      <c r="F99" s="2"/>
      <c r="I99" s="2"/>
      <c r="K99" s="2"/>
      <c r="M99" s="2"/>
      <c r="P99" s="2"/>
    </row>
    <row r="100" spans="1:16" x14ac:dyDescent="0.2">
      <c r="A100" s="24"/>
      <c r="B100" s="2"/>
      <c r="D100" s="2"/>
      <c r="F100" s="2"/>
      <c r="I100" s="2"/>
      <c r="K100" s="2"/>
      <c r="M100" s="2"/>
      <c r="P100" s="2"/>
    </row>
    <row r="101" spans="1:16" x14ac:dyDescent="0.2">
      <c r="A101" s="24"/>
      <c r="B101" s="2"/>
      <c r="D101" s="2"/>
      <c r="F101" s="2"/>
      <c r="I101" s="2"/>
      <c r="K101" s="2"/>
      <c r="M101" s="2"/>
      <c r="P101" s="2"/>
    </row>
    <row r="102" spans="1:16" x14ac:dyDescent="0.2">
      <c r="A102" s="24"/>
      <c r="B102" s="2"/>
      <c r="D102" s="2"/>
      <c r="F102" s="2"/>
      <c r="I102" s="2"/>
      <c r="K102" s="2"/>
      <c r="M102" s="2"/>
      <c r="P102" s="2"/>
    </row>
    <row r="103" spans="1:16" x14ac:dyDescent="0.2">
      <c r="A103" s="24"/>
      <c r="B103" s="2"/>
      <c r="D103" s="2"/>
      <c r="F103" s="2"/>
      <c r="I103" s="2"/>
      <c r="K103" s="2"/>
      <c r="M103" s="2"/>
      <c r="P103" s="2"/>
    </row>
  </sheetData>
  <mergeCells count="29">
    <mergeCell ref="A1:Q3"/>
    <mergeCell ref="P5:Q6"/>
    <mergeCell ref="B5:G5"/>
    <mergeCell ref="I5:N5"/>
    <mergeCell ref="A30:A31"/>
    <mergeCell ref="I6:J6"/>
    <mergeCell ref="K6:L6"/>
    <mergeCell ref="M6:N6"/>
    <mergeCell ref="I7:J7"/>
    <mergeCell ref="K7:L7"/>
    <mergeCell ref="M7:N7"/>
    <mergeCell ref="B6:C6"/>
    <mergeCell ref="D6:E6"/>
    <mergeCell ref="F6:G6"/>
    <mergeCell ref="B7:C7"/>
    <mergeCell ref="D7:E7"/>
    <mergeCell ref="F7:G7"/>
    <mergeCell ref="A39:A40"/>
    <mergeCell ref="A44:Q55"/>
    <mergeCell ref="A33:A34"/>
    <mergeCell ref="B9:P9"/>
    <mergeCell ref="A11:A12"/>
    <mergeCell ref="A14:A15"/>
    <mergeCell ref="B17:P17"/>
    <mergeCell ref="A22:A23"/>
    <mergeCell ref="A27:A28"/>
    <mergeCell ref="A36:A37"/>
    <mergeCell ref="A19:A20"/>
    <mergeCell ref="B25:P25"/>
  </mergeCells>
  <phoneticPr fontId="38" type="noConversion"/>
  <pageMargins left="0.75000000000000011" right="0.75000000000000011" top="1" bottom="1" header="0.5" footer="0.5"/>
  <pageSetup paperSize="9" scale="79" orientation="portrait" horizontalDpi="4294967292" vertic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F0"/>
  </sheetPr>
  <dimension ref="A1:T88"/>
  <sheetViews>
    <sheetView showGridLines="0" zoomScale="150" zoomScaleNormal="150" zoomScalePageLayoutView="150" workbookViewId="0">
      <selection activeCell="J32" sqref="J32"/>
    </sheetView>
  </sheetViews>
  <sheetFormatPr baseColWidth="10" defaultColWidth="11" defaultRowHeight="16" x14ac:dyDescent="0.2"/>
  <cols>
    <col min="1" max="1" width="19.83203125" style="2" customWidth="1"/>
    <col min="2" max="2" width="7.6640625" style="3" customWidth="1"/>
    <col min="3" max="3" width="2.5" style="245" customWidth="1"/>
    <col min="4" max="4" width="7.6640625" style="3" customWidth="1"/>
    <col min="5" max="5" width="2.5" style="245" customWidth="1"/>
    <col min="6" max="6" width="2" style="178" customWidth="1"/>
    <col min="7" max="7" width="7.6640625" style="3" customWidth="1"/>
    <col min="8" max="8" width="2.5" style="245" customWidth="1"/>
    <col min="9" max="9" width="7.6640625" style="3" customWidth="1"/>
    <col min="10" max="10" width="2.5" style="245" customWidth="1"/>
    <col min="11" max="11" width="2" style="178" customWidth="1"/>
    <col min="12" max="12" width="7.6640625" customWidth="1"/>
    <col min="13" max="13" width="2.33203125" style="232" customWidth="1"/>
    <col min="14" max="14" width="7.6640625" customWidth="1"/>
    <col min="15" max="15" width="2.33203125" style="232" customWidth="1"/>
    <col min="16" max="16" width="2" customWidth="1"/>
    <col min="17" max="17" width="7.6640625" style="3" customWidth="1"/>
    <col min="18" max="18" width="2.5" style="245" customWidth="1"/>
    <col min="19" max="19" width="7.6640625" style="3" customWidth="1"/>
    <col min="20" max="20" width="2.6640625" style="245" customWidth="1"/>
  </cols>
  <sheetData>
    <row r="1" spans="1:20" x14ac:dyDescent="0.2">
      <c r="A1" s="424" t="s">
        <v>149</v>
      </c>
      <c r="B1" s="424"/>
      <c r="C1" s="424"/>
      <c r="D1" s="424"/>
      <c r="E1" s="424"/>
      <c r="F1" s="424"/>
      <c r="G1" s="424"/>
      <c r="H1" s="424"/>
      <c r="I1" s="424"/>
      <c r="J1" s="424"/>
      <c r="K1" s="424"/>
      <c r="L1" s="424"/>
      <c r="M1" s="424"/>
      <c r="N1" s="424"/>
      <c r="O1" s="424"/>
      <c r="P1" s="424"/>
      <c r="Q1" s="424"/>
      <c r="R1" s="424"/>
      <c r="S1" s="424"/>
      <c r="T1" s="424"/>
    </row>
    <row r="2" spans="1:20" x14ac:dyDescent="0.2">
      <c r="A2" s="424"/>
      <c r="B2" s="424"/>
      <c r="C2" s="424"/>
      <c r="D2" s="424"/>
      <c r="E2" s="424"/>
      <c r="F2" s="424"/>
      <c r="G2" s="424"/>
      <c r="H2" s="424"/>
      <c r="I2" s="424"/>
      <c r="J2" s="424"/>
      <c r="K2" s="424"/>
      <c r="L2" s="424"/>
      <c r="M2" s="424"/>
      <c r="N2" s="424"/>
      <c r="O2" s="424"/>
      <c r="P2" s="424"/>
      <c r="Q2" s="424"/>
      <c r="R2" s="424"/>
      <c r="S2" s="424"/>
      <c r="T2" s="424"/>
    </row>
    <row r="3" spans="1:20" ht="17" thickBot="1" x14ac:dyDescent="0.25">
      <c r="A3" s="425"/>
      <c r="B3" s="425"/>
      <c r="C3" s="425"/>
      <c r="D3" s="425"/>
      <c r="E3" s="425"/>
      <c r="F3" s="425"/>
      <c r="G3" s="425"/>
      <c r="H3" s="425"/>
      <c r="I3" s="425"/>
      <c r="J3" s="425"/>
      <c r="K3" s="425"/>
      <c r="L3" s="425"/>
      <c r="M3" s="425"/>
      <c r="N3" s="425"/>
      <c r="O3" s="425"/>
      <c r="P3" s="425"/>
      <c r="Q3" s="425"/>
      <c r="R3" s="425"/>
      <c r="S3" s="425"/>
      <c r="T3" s="425"/>
    </row>
    <row r="4" spans="1:20" ht="6" customHeight="1" x14ac:dyDescent="0.2">
      <c r="A4" s="206"/>
      <c r="B4" s="206"/>
      <c r="C4" s="231"/>
      <c r="D4" s="206"/>
      <c r="E4" s="231"/>
      <c r="F4" s="174"/>
      <c r="G4" s="206"/>
      <c r="H4" s="231"/>
      <c r="I4" s="206"/>
      <c r="J4" s="231"/>
      <c r="K4" s="174"/>
      <c r="Q4" s="206"/>
      <c r="R4" s="231"/>
      <c r="S4" s="175"/>
      <c r="T4" s="267"/>
    </row>
    <row r="5" spans="1:20" x14ac:dyDescent="0.2">
      <c r="A5" s="206"/>
      <c r="B5" s="426" t="s">
        <v>131</v>
      </c>
      <c r="C5" s="427"/>
      <c r="D5" s="427"/>
      <c r="E5" s="427"/>
      <c r="F5" s="427"/>
      <c r="G5" s="427"/>
      <c r="H5" s="427"/>
      <c r="I5" s="427"/>
      <c r="J5" s="427"/>
      <c r="K5" s="427"/>
      <c r="L5" s="427"/>
      <c r="M5" s="427"/>
      <c r="N5" s="427"/>
      <c r="O5" s="427"/>
      <c r="P5" s="427"/>
      <c r="Q5" s="427"/>
      <c r="R5" s="427"/>
      <c r="S5" s="427"/>
      <c r="T5" s="427"/>
    </row>
    <row r="6" spans="1:20" ht="16" customHeight="1" x14ac:dyDescent="0.2">
      <c r="A6" s="202"/>
      <c r="B6" s="421" t="s">
        <v>173</v>
      </c>
      <c r="C6" s="421"/>
      <c r="D6" s="421"/>
      <c r="E6" s="421"/>
      <c r="F6" s="231"/>
      <c r="G6" s="428" t="s">
        <v>174</v>
      </c>
      <c r="H6" s="428"/>
      <c r="I6" s="428"/>
      <c r="J6" s="428"/>
      <c r="K6" s="275"/>
      <c r="L6" s="428" t="s">
        <v>175</v>
      </c>
      <c r="M6" s="428"/>
      <c r="N6" s="428"/>
      <c r="O6" s="428"/>
      <c r="P6" s="276"/>
      <c r="Q6" s="421" t="s">
        <v>176</v>
      </c>
      <c r="R6" s="422"/>
      <c r="S6" s="422"/>
      <c r="T6" s="422"/>
    </row>
    <row r="7" spans="1:20" x14ac:dyDescent="0.2">
      <c r="A7" s="202"/>
      <c r="B7" s="421"/>
      <c r="C7" s="421"/>
      <c r="D7" s="421"/>
      <c r="E7" s="421"/>
      <c r="F7" s="231"/>
      <c r="G7" s="428"/>
      <c r="H7" s="428"/>
      <c r="I7" s="428"/>
      <c r="J7" s="428"/>
      <c r="K7" s="275"/>
      <c r="L7" s="428"/>
      <c r="M7" s="428"/>
      <c r="N7" s="428"/>
      <c r="O7" s="428"/>
      <c r="P7" s="276"/>
      <c r="Q7" s="423"/>
      <c r="R7" s="423"/>
      <c r="S7" s="423"/>
      <c r="T7" s="423"/>
    </row>
    <row r="8" spans="1:20" ht="16" customHeight="1" x14ac:dyDescent="0.2">
      <c r="A8" s="202"/>
      <c r="B8" s="421" t="s">
        <v>128</v>
      </c>
      <c r="C8" s="422"/>
      <c r="D8" s="422"/>
      <c r="E8" s="422"/>
      <c r="F8" s="231"/>
      <c r="G8" s="421" t="s">
        <v>129</v>
      </c>
      <c r="H8" s="422"/>
      <c r="I8" s="422"/>
      <c r="J8" s="422"/>
      <c r="K8" s="275"/>
      <c r="L8" s="421" t="s">
        <v>129</v>
      </c>
      <c r="M8" s="422"/>
      <c r="N8" s="422"/>
      <c r="O8" s="422"/>
      <c r="P8" s="277"/>
      <c r="Q8" s="421" t="s">
        <v>129</v>
      </c>
      <c r="R8" s="422"/>
      <c r="S8" s="422"/>
      <c r="T8" s="422"/>
    </row>
    <row r="9" spans="1:20" x14ac:dyDescent="0.2">
      <c r="A9" s="1"/>
      <c r="B9" s="405" t="s">
        <v>1</v>
      </c>
      <c r="C9" s="405"/>
      <c r="D9" s="405" t="s">
        <v>2</v>
      </c>
      <c r="E9" s="405"/>
      <c r="F9" s="176"/>
      <c r="G9" s="405" t="s">
        <v>3</v>
      </c>
      <c r="H9" s="405"/>
      <c r="I9" s="405" t="s">
        <v>4</v>
      </c>
      <c r="J9" s="405"/>
      <c r="K9" s="176"/>
      <c r="L9" s="405" t="s">
        <v>5</v>
      </c>
      <c r="M9" s="405"/>
      <c r="N9" s="405" t="s">
        <v>6</v>
      </c>
      <c r="O9" s="405"/>
      <c r="P9" s="176"/>
      <c r="Q9" s="405" t="s">
        <v>7</v>
      </c>
      <c r="R9" s="405"/>
      <c r="S9" s="405" t="s">
        <v>20</v>
      </c>
      <c r="T9" s="405"/>
    </row>
    <row r="10" spans="1:20" ht="8" customHeight="1" x14ac:dyDescent="0.2">
      <c r="A10" s="1"/>
      <c r="B10" s="66"/>
      <c r="C10" s="246"/>
      <c r="D10" s="66"/>
      <c r="E10" s="246"/>
      <c r="F10" s="176"/>
      <c r="G10" s="66"/>
      <c r="H10" s="258"/>
      <c r="I10" s="66"/>
      <c r="J10" s="246"/>
      <c r="K10" s="176"/>
      <c r="L10" s="66"/>
      <c r="M10" s="258"/>
      <c r="N10" s="66"/>
      <c r="O10" s="246"/>
      <c r="P10" s="176"/>
      <c r="Q10" s="209"/>
      <c r="R10" s="244"/>
      <c r="S10" s="209"/>
      <c r="T10" s="244"/>
    </row>
    <row r="11" spans="1:20" x14ac:dyDescent="0.2">
      <c r="A11" s="404" t="s">
        <v>131</v>
      </c>
      <c r="B11" s="206">
        <v>-1.1660429999999999</v>
      </c>
      <c r="C11" s="261" t="str">
        <f>IF(ABS(B11/B12)&gt;=2.56,"**",IF(ABS(B11/B12)&gt;1.96,"*",IF(ABS(B11/B12)&gt;1.64,"~","")))</f>
        <v>**</v>
      </c>
      <c r="D11" s="2"/>
      <c r="G11" s="206">
        <v>-1.8089219999999999</v>
      </c>
      <c r="H11" s="261" t="str">
        <f>IF(ABS(G11/G12)&gt;=2.56,"**",IF(ABS(G11/G12)&gt;1.96,"*",IF(ABS(G11/G12)&gt;1.64,"~","")))</f>
        <v>**</v>
      </c>
      <c r="I11" s="2"/>
      <c r="K11" s="177"/>
      <c r="L11" s="206">
        <v>1.951028</v>
      </c>
      <c r="M11" s="265" t="str">
        <f>IF(ABS(L11/L12)&gt;=2.56,"**",IF(ABS(L11/L12)&gt;1.96,"*",IF(ABS(L11/L12)&gt;1.64,"~","")))</f>
        <v>**</v>
      </c>
      <c r="N11" s="206"/>
      <c r="O11" s="261"/>
      <c r="P11" s="177"/>
      <c r="Q11" s="211">
        <v>-3.2821579999999999</v>
      </c>
      <c r="R11" s="265" t="str">
        <f>IF(ABS(Q11/Q12)&gt;=2.56,"**",IF(ABS(Q11/Q12)&gt;1.96,"*",IF(ABS(Q11/Q12)&gt;1.64,"~","")))</f>
        <v/>
      </c>
      <c r="S11" s="206"/>
      <c r="T11" s="265"/>
    </row>
    <row r="12" spans="1:20" x14ac:dyDescent="0.2">
      <c r="A12" s="404"/>
      <c r="B12" s="38">
        <v>0.15785660000000001</v>
      </c>
      <c r="C12" s="246"/>
      <c r="D12" s="2"/>
      <c r="G12" s="38">
        <v>0.68819399999999997</v>
      </c>
      <c r="H12" s="246"/>
      <c r="I12" s="2"/>
      <c r="K12" s="176"/>
      <c r="L12" s="38">
        <v>0.4333745</v>
      </c>
      <c r="M12" s="245"/>
      <c r="N12" s="38"/>
      <c r="O12" s="246"/>
      <c r="P12" s="176"/>
      <c r="Q12" s="38">
        <v>2.2150569999999998</v>
      </c>
      <c r="S12" s="38"/>
    </row>
    <row r="13" spans="1:20" ht="5" customHeight="1" x14ac:dyDescent="0.2">
      <c r="A13" s="208"/>
      <c r="B13" s="38"/>
      <c r="D13" s="38"/>
      <c r="F13" s="179"/>
      <c r="G13" s="38"/>
      <c r="I13" s="38"/>
      <c r="K13" s="179"/>
      <c r="L13" s="38"/>
      <c r="M13" s="245"/>
      <c r="N13" s="38"/>
      <c r="O13" s="245"/>
      <c r="P13" s="179"/>
      <c r="Q13" s="38"/>
      <c r="S13" s="38"/>
    </row>
    <row r="14" spans="1:20" x14ac:dyDescent="0.2">
      <c r="A14" s="404" t="s">
        <v>130</v>
      </c>
      <c r="B14" s="38"/>
      <c r="C14" s="246"/>
      <c r="D14" s="206">
        <v>-0.70751090000000005</v>
      </c>
      <c r="E14" s="261" t="str">
        <f>IF(ABS(D14/D15)&gt;=2.56,"**",IF(ABS(D14/D15)&gt;1.96,"*",IF(ABS(D14/D15)&gt;1.64,"~","")))</f>
        <v>*</v>
      </c>
      <c r="F14" s="177"/>
      <c r="G14" s="38"/>
      <c r="H14" s="246"/>
      <c r="I14" s="206">
        <v>-1.6269530000000001</v>
      </c>
      <c r="J14" s="261" t="str">
        <f>IF(ABS(I14/I15)&gt;=2.56,"**",IF(ABS(I14/I15)&gt;1.96,"*",IF(ABS(I14/I15)&gt;1.64,"~","")))</f>
        <v>*</v>
      </c>
      <c r="K14" s="176"/>
      <c r="L14" s="206">
        <v>-1.850082</v>
      </c>
      <c r="M14" s="265" t="str">
        <f>IF(ABS(L14/L15)&gt;=2.56,"**",IF(ABS(L14/L15)&gt;1.96,"*",IF(ABS(L14/L15)&gt;1.64,"~","")))</f>
        <v>**</v>
      </c>
      <c r="N14" s="206">
        <v>-0.91605429999999999</v>
      </c>
      <c r="O14" s="265" t="str">
        <f>IF(ABS(N14/N15)&gt;=2.56,"**",IF(ABS(N14/N15)&gt;1.96,"*",IF(ABS(N14/N15)&gt;1.64,"~","")))</f>
        <v>~</v>
      </c>
      <c r="P14" s="176"/>
      <c r="Q14" s="211">
        <v>-2.6965669999999999</v>
      </c>
      <c r="R14" s="265" t="str">
        <f>IF(ABS(Q14/Q15)&gt;=2.56,"**",IF(ABS(Q14/Q15)&gt;1.96,"*",IF(ABS(Q14/Q15)&gt;1.64,"~","")))</f>
        <v>~</v>
      </c>
      <c r="S14" s="211">
        <v>-2.273679</v>
      </c>
      <c r="T14" s="265" t="str">
        <f>IF(ABS(S14/S15)&gt;=2.56,"**",IF(ABS(S14/S15)&gt;1.96,"*",IF(ABS(S14/S15)&gt;1.64,"~","")))</f>
        <v/>
      </c>
    </row>
    <row r="15" spans="1:20" x14ac:dyDescent="0.2">
      <c r="A15" s="404"/>
      <c r="B15" s="38"/>
      <c r="C15" s="246"/>
      <c r="D15" s="38">
        <v>0.32570579999999999</v>
      </c>
      <c r="E15" s="246"/>
      <c r="F15" s="176"/>
      <c r="G15" s="38"/>
      <c r="H15" s="246"/>
      <c r="I15" s="38">
        <v>0.735402</v>
      </c>
      <c r="J15" s="246"/>
      <c r="K15" s="176"/>
      <c r="L15" s="38">
        <v>0.58813389999999999</v>
      </c>
      <c r="M15" s="246"/>
      <c r="N15" s="38">
        <v>0.55642999999999998</v>
      </c>
      <c r="O15" s="246"/>
      <c r="P15" s="176"/>
      <c r="Q15" s="38">
        <v>1.3894059999999999</v>
      </c>
      <c r="R15" s="246"/>
      <c r="S15" s="38">
        <v>2.110814</v>
      </c>
      <c r="T15" s="246"/>
    </row>
    <row r="16" spans="1:20" ht="8" customHeight="1" x14ac:dyDescent="0.2">
      <c r="A16" s="208"/>
      <c r="B16" s="38"/>
      <c r="C16" s="246"/>
      <c r="D16" s="38"/>
      <c r="E16" s="246"/>
      <c r="F16" s="176"/>
      <c r="G16" s="38"/>
      <c r="H16" s="246"/>
      <c r="I16" s="38"/>
      <c r="J16" s="246"/>
      <c r="K16" s="176"/>
      <c r="L16" s="38"/>
      <c r="M16" s="246"/>
      <c r="N16" s="38"/>
      <c r="O16" s="246"/>
      <c r="P16" s="176"/>
      <c r="Q16" s="38"/>
      <c r="R16" s="246"/>
      <c r="S16" s="38"/>
      <c r="T16" s="259"/>
    </row>
    <row r="17" spans="1:20" x14ac:dyDescent="0.2">
      <c r="A17" s="208" t="s">
        <v>124</v>
      </c>
      <c r="B17" s="38" t="s">
        <v>63</v>
      </c>
      <c r="C17" s="246"/>
      <c r="D17" s="38" t="s">
        <v>63</v>
      </c>
      <c r="E17" s="246"/>
      <c r="F17" s="176"/>
      <c r="G17" s="38" t="s">
        <v>63</v>
      </c>
      <c r="H17" s="246"/>
      <c r="I17" s="38" t="s">
        <v>63</v>
      </c>
      <c r="J17" s="246"/>
      <c r="K17" s="176"/>
      <c r="L17" s="38" t="s">
        <v>63</v>
      </c>
      <c r="M17" s="246"/>
      <c r="N17" s="38" t="s">
        <v>63</v>
      </c>
      <c r="O17" s="246"/>
      <c r="P17" s="176"/>
      <c r="Q17" s="38" t="s">
        <v>63</v>
      </c>
      <c r="R17" s="246"/>
      <c r="S17" s="38" t="s">
        <v>63</v>
      </c>
      <c r="T17" s="259"/>
    </row>
    <row r="18" spans="1:20" x14ac:dyDescent="0.2">
      <c r="A18" s="208" t="s">
        <v>125</v>
      </c>
      <c r="B18" s="38"/>
      <c r="C18" s="246"/>
      <c r="D18" s="38" t="s">
        <v>63</v>
      </c>
      <c r="E18" s="246"/>
      <c r="F18" s="176"/>
      <c r="G18" s="38"/>
      <c r="H18" s="246"/>
      <c r="I18" s="38" t="s">
        <v>63</v>
      </c>
      <c r="J18" s="246"/>
      <c r="K18" s="176"/>
      <c r="L18" s="38"/>
      <c r="M18" s="246"/>
      <c r="N18" s="38" t="s">
        <v>63</v>
      </c>
      <c r="O18" s="246"/>
      <c r="P18" s="176"/>
      <c r="Q18" s="38"/>
      <c r="R18" s="246"/>
      <c r="S18" s="38" t="s">
        <v>63</v>
      </c>
      <c r="T18" s="259"/>
    </row>
    <row r="19" spans="1:20" ht="8" customHeight="1" x14ac:dyDescent="0.2">
      <c r="A19" s="208"/>
      <c r="B19" s="38"/>
      <c r="C19" s="246"/>
      <c r="D19" s="38"/>
      <c r="E19" s="246"/>
      <c r="F19" s="176"/>
      <c r="G19" s="38"/>
      <c r="H19" s="246"/>
      <c r="I19" s="38"/>
      <c r="J19" s="246"/>
      <c r="K19" s="176"/>
      <c r="L19" s="38"/>
      <c r="M19" s="246"/>
      <c r="N19" s="38"/>
      <c r="O19" s="246"/>
      <c r="P19" s="176"/>
      <c r="Q19" s="38"/>
      <c r="R19" s="246"/>
      <c r="S19" s="38"/>
      <c r="T19" s="259"/>
    </row>
    <row r="20" spans="1:20" x14ac:dyDescent="0.2">
      <c r="A20" s="180" t="s">
        <v>132</v>
      </c>
      <c r="B20" s="38"/>
      <c r="C20" s="233"/>
      <c r="D20" s="38"/>
      <c r="E20" s="246"/>
      <c r="F20" s="176"/>
      <c r="G20" s="38"/>
      <c r="H20" s="246"/>
      <c r="I20" s="38"/>
      <c r="J20" s="246"/>
      <c r="K20" s="176"/>
      <c r="L20" s="38"/>
      <c r="M20" s="246"/>
      <c r="N20" s="192"/>
      <c r="O20" s="246"/>
      <c r="P20" s="176"/>
      <c r="Q20" s="38"/>
      <c r="R20" s="246"/>
      <c r="S20" s="38"/>
      <c r="T20" s="259"/>
    </row>
    <row r="21" spans="1:20" x14ac:dyDescent="0.2">
      <c r="A21" s="208" t="s">
        <v>126</v>
      </c>
      <c r="B21" s="38"/>
      <c r="C21" s="246"/>
      <c r="D21" s="206">
        <v>6.4637969999999996</v>
      </c>
      <c r="E21" s="246"/>
      <c r="F21" s="176"/>
      <c r="G21" s="38"/>
      <c r="H21" s="246"/>
      <c r="I21" s="206">
        <v>5.6221170000000003</v>
      </c>
      <c r="J21" s="246"/>
      <c r="K21" s="176"/>
      <c r="L21" s="38"/>
      <c r="M21" s="246"/>
      <c r="N21" s="206">
        <v>29.997810000000001</v>
      </c>
      <c r="O21" s="246"/>
      <c r="P21" s="176"/>
      <c r="Q21" s="38"/>
      <c r="R21" s="246"/>
      <c r="S21" s="211">
        <v>1.4699500000000001</v>
      </c>
      <c r="T21" s="231"/>
    </row>
    <row r="22" spans="1:20" x14ac:dyDescent="0.2">
      <c r="A22" s="208" t="s">
        <v>127</v>
      </c>
      <c r="B22" s="38"/>
      <c r="C22" s="246"/>
      <c r="D22" s="38">
        <v>14.343109999999999</v>
      </c>
      <c r="E22" s="246"/>
      <c r="F22" s="176"/>
      <c r="G22" s="38"/>
      <c r="H22" s="246"/>
      <c r="I22" s="38">
        <v>9.1661319999999993</v>
      </c>
      <c r="J22" s="246"/>
      <c r="K22" s="176"/>
      <c r="L22" s="38"/>
      <c r="M22" s="246"/>
      <c r="N22" s="38">
        <v>14.30701</v>
      </c>
      <c r="O22" s="246"/>
      <c r="P22" s="176"/>
      <c r="Q22" s="38"/>
      <c r="R22" s="246"/>
      <c r="S22" s="38">
        <v>4.491117</v>
      </c>
      <c r="T22" s="259"/>
    </row>
    <row r="23" spans="1:20" ht="5" customHeight="1" x14ac:dyDescent="0.2">
      <c r="A23" s="224"/>
      <c r="B23" s="38"/>
      <c r="C23" s="246"/>
      <c r="D23" s="38"/>
      <c r="E23" s="246"/>
      <c r="F23" s="176"/>
      <c r="G23" s="38"/>
      <c r="H23" s="246"/>
      <c r="I23" s="38"/>
      <c r="J23" s="246"/>
      <c r="K23" s="176"/>
      <c r="L23" s="38"/>
      <c r="M23" s="246"/>
      <c r="N23" s="38"/>
      <c r="O23" s="246"/>
      <c r="P23" s="176"/>
      <c r="Q23" s="38"/>
      <c r="R23" s="246"/>
      <c r="S23" s="38"/>
      <c r="T23" s="259"/>
    </row>
    <row r="24" spans="1:20" ht="17" customHeight="1" x14ac:dyDescent="0.2">
      <c r="A24" s="418" t="s">
        <v>177</v>
      </c>
      <c r="B24" s="38"/>
      <c r="C24" s="246"/>
      <c r="D24" s="211">
        <f>D14*D22</f>
        <v>-10.147906664899001</v>
      </c>
      <c r="E24" s="246"/>
      <c r="F24" s="176"/>
      <c r="G24" s="38"/>
      <c r="H24" s="246"/>
      <c r="I24" s="211">
        <f>I14*I22</f>
        <v>-14.912865955795999</v>
      </c>
      <c r="J24" s="246"/>
      <c r="K24" s="176"/>
      <c r="L24" s="38"/>
      <c r="M24" s="246"/>
      <c r="N24" s="211">
        <f>N14*N22</f>
        <v>-13.105998030643001</v>
      </c>
      <c r="O24" s="246"/>
      <c r="P24" s="176"/>
      <c r="Q24" s="38"/>
      <c r="R24" s="246"/>
      <c r="S24" s="211">
        <f>S14*S22</f>
        <v>-10.211358409442999</v>
      </c>
      <c r="T24" s="259"/>
    </row>
    <row r="25" spans="1:20" ht="8" customHeight="1" x14ac:dyDescent="0.2">
      <c r="A25" s="404"/>
      <c r="B25" s="38"/>
      <c r="C25" s="246"/>
      <c r="D25" s="206"/>
      <c r="E25" s="246"/>
      <c r="F25" s="176"/>
      <c r="G25" s="38"/>
      <c r="H25" s="246"/>
      <c r="I25" s="206"/>
      <c r="J25" s="246"/>
      <c r="K25" s="176"/>
      <c r="L25" s="38"/>
      <c r="M25" s="246"/>
      <c r="N25" s="206"/>
      <c r="O25" s="246"/>
      <c r="P25" s="176"/>
      <c r="Q25" s="38"/>
      <c r="R25" s="246"/>
      <c r="S25" s="206"/>
      <c r="T25" s="231"/>
    </row>
    <row r="26" spans="1:20" ht="16" customHeight="1" x14ac:dyDescent="0.2">
      <c r="A26" s="180" t="s">
        <v>212</v>
      </c>
      <c r="B26" s="38"/>
      <c r="C26" s="246"/>
      <c r="D26" s="206"/>
      <c r="E26" s="246"/>
      <c r="F26" s="176"/>
      <c r="G26" s="38"/>
      <c r="H26" s="246"/>
      <c r="I26" s="206"/>
      <c r="J26" s="246"/>
      <c r="K26" s="176"/>
      <c r="L26" s="38"/>
      <c r="M26" s="246"/>
      <c r="N26" s="194"/>
      <c r="O26" s="246"/>
      <c r="P26" s="176"/>
      <c r="Q26" s="38"/>
      <c r="R26" s="246"/>
      <c r="S26" s="194"/>
      <c r="T26" s="231"/>
    </row>
    <row r="27" spans="1:20" ht="16" customHeight="1" x14ac:dyDescent="0.2">
      <c r="A27" s="208"/>
      <c r="B27" s="38"/>
      <c r="C27" s="246"/>
      <c r="D27" s="80">
        <f>31056/31056</f>
        <v>1</v>
      </c>
      <c r="E27" s="257"/>
      <c r="F27" s="195"/>
      <c r="G27" s="80"/>
      <c r="H27" s="257"/>
      <c r="I27" s="80">
        <f>31056/31056</f>
        <v>1</v>
      </c>
      <c r="J27" s="257"/>
      <c r="K27" s="195"/>
      <c r="L27" s="80"/>
      <c r="M27" s="257"/>
      <c r="N27" s="80">
        <f>31056/31056</f>
        <v>1</v>
      </c>
      <c r="O27" s="257"/>
      <c r="P27" s="195"/>
      <c r="Q27" s="80"/>
      <c r="R27" s="257"/>
      <c r="S27" s="80">
        <f>1509/31056</f>
        <v>4.8589644513137555E-2</v>
      </c>
      <c r="T27" s="231"/>
    </row>
    <row r="28" spans="1:20" ht="3" customHeight="1" thickBot="1" x14ac:dyDescent="0.25">
      <c r="A28" s="343"/>
      <c r="B28" s="38"/>
      <c r="C28" s="246"/>
      <c r="D28" s="80"/>
      <c r="E28" s="257"/>
      <c r="F28" s="195"/>
      <c r="G28" s="80"/>
      <c r="H28" s="257"/>
      <c r="I28" s="80"/>
      <c r="J28" s="257"/>
      <c r="K28" s="195"/>
      <c r="L28" s="80"/>
      <c r="M28" s="257"/>
      <c r="N28" s="80"/>
      <c r="O28" s="257"/>
      <c r="P28" s="195"/>
      <c r="Q28" s="80"/>
      <c r="R28" s="257"/>
      <c r="S28" s="80"/>
      <c r="T28" s="231"/>
    </row>
    <row r="29" spans="1:20" x14ac:dyDescent="0.2">
      <c r="A29" s="419" t="s">
        <v>219</v>
      </c>
      <c r="B29" s="419"/>
      <c r="C29" s="419"/>
      <c r="D29" s="419"/>
      <c r="E29" s="419"/>
      <c r="F29" s="419"/>
      <c r="G29" s="419"/>
      <c r="H29" s="419"/>
      <c r="I29" s="419"/>
      <c r="J29" s="419"/>
      <c r="K29" s="419"/>
      <c r="L29" s="419"/>
      <c r="M29" s="419"/>
      <c r="N29" s="419"/>
      <c r="O29" s="419"/>
      <c r="P29" s="419"/>
      <c r="Q29" s="419"/>
      <c r="R29" s="419"/>
      <c r="S29" s="419"/>
      <c r="T29" s="419"/>
    </row>
    <row r="30" spans="1:20" x14ac:dyDescent="0.2">
      <c r="A30" s="420"/>
      <c r="B30" s="420"/>
      <c r="C30" s="420"/>
      <c r="D30" s="420"/>
      <c r="E30" s="420"/>
      <c r="F30" s="420"/>
      <c r="G30" s="420"/>
      <c r="H30" s="420"/>
      <c r="I30" s="420"/>
      <c r="J30" s="420"/>
      <c r="K30" s="420"/>
      <c r="L30" s="420"/>
      <c r="M30" s="420"/>
      <c r="N30" s="420"/>
      <c r="O30" s="420"/>
      <c r="P30" s="420"/>
      <c r="Q30" s="420"/>
      <c r="R30" s="420"/>
      <c r="S30" s="420"/>
      <c r="T30" s="420"/>
    </row>
    <row r="31" spans="1:20" ht="23" customHeight="1" x14ac:dyDescent="0.2">
      <c r="A31" s="420"/>
      <c r="B31" s="420"/>
      <c r="C31" s="420"/>
      <c r="D31" s="420"/>
      <c r="E31" s="420"/>
      <c r="F31" s="420"/>
      <c r="G31" s="420"/>
      <c r="H31" s="420"/>
      <c r="I31" s="420"/>
      <c r="J31" s="420"/>
      <c r="K31" s="420"/>
      <c r="L31" s="420"/>
      <c r="M31" s="420"/>
      <c r="N31" s="420"/>
      <c r="O31" s="420"/>
      <c r="P31" s="420"/>
      <c r="Q31" s="420"/>
      <c r="R31" s="420"/>
      <c r="S31" s="420"/>
      <c r="T31" s="420"/>
    </row>
    <row r="32" spans="1:20" x14ac:dyDescent="0.2">
      <c r="A32" s="181"/>
      <c r="B32" s="181"/>
      <c r="C32" s="256"/>
      <c r="T32" s="256"/>
    </row>
    <row r="33" spans="1:20" x14ac:dyDescent="0.2">
      <c r="A33" s="65"/>
      <c r="E33" s="262"/>
      <c r="F33" s="182"/>
      <c r="G33" s="7"/>
      <c r="H33" s="262"/>
      <c r="I33" s="7"/>
      <c r="J33" s="262"/>
      <c r="K33" s="182"/>
      <c r="Q33" s="38"/>
      <c r="R33" s="246"/>
      <c r="S33" s="183"/>
      <c r="T33" s="268"/>
    </row>
    <row r="34" spans="1:20" x14ac:dyDescent="0.2">
      <c r="A34" s="65"/>
      <c r="E34" s="262"/>
      <c r="F34" s="182"/>
      <c r="G34" s="7"/>
      <c r="H34" s="262"/>
      <c r="I34" s="7"/>
      <c r="J34" s="262"/>
      <c r="K34" s="182"/>
      <c r="Q34" s="38"/>
      <c r="R34" s="246"/>
      <c r="S34" s="38"/>
      <c r="T34" s="259"/>
    </row>
    <row r="35" spans="1:20" x14ac:dyDescent="0.2">
      <c r="A35" s="65"/>
      <c r="B35" s="7"/>
      <c r="C35" s="262"/>
      <c r="D35" s="7"/>
      <c r="E35" s="262"/>
      <c r="F35" s="182"/>
      <c r="G35" s="38"/>
      <c r="H35" s="259"/>
      <c r="I35" s="38"/>
      <c r="J35" s="262"/>
      <c r="K35" s="182"/>
      <c r="Q35" s="38"/>
      <c r="R35" s="246"/>
      <c r="S35" s="38"/>
      <c r="T35" s="259"/>
    </row>
    <row r="36" spans="1:20" x14ac:dyDescent="0.2">
      <c r="A36" s="198"/>
      <c r="B36" s="7"/>
      <c r="C36" s="262"/>
      <c r="D36" s="7"/>
      <c r="E36" s="262"/>
      <c r="F36" s="182"/>
      <c r="G36" s="38"/>
      <c r="H36" s="259"/>
      <c r="I36" s="38"/>
      <c r="J36" s="262"/>
      <c r="K36" s="182"/>
      <c r="Q36" s="38"/>
      <c r="R36" s="246"/>
      <c r="S36" s="38"/>
      <c r="T36" s="259"/>
    </row>
    <row r="37" spans="1:20" x14ac:dyDescent="0.2">
      <c r="A37" s="199"/>
      <c r="B37" s="7"/>
      <c r="C37" s="262"/>
      <c r="D37" s="7"/>
      <c r="E37" s="262"/>
      <c r="F37" s="182"/>
      <c r="G37" s="38"/>
      <c r="H37" s="259"/>
      <c r="I37" s="38"/>
      <c r="J37" s="262"/>
      <c r="K37" s="182"/>
      <c r="Q37" s="38"/>
      <c r="R37" s="246"/>
      <c r="S37" s="38"/>
      <c r="T37" s="259"/>
    </row>
    <row r="38" spans="1:20" x14ac:dyDescent="0.2">
      <c r="A38" s="200"/>
      <c r="B38" s="7"/>
      <c r="C38" s="262"/>
      <c r="D38" s="7"/>
      <c r="E38" s="262"/>
      <c r="F38" s="182"/>
      <c r="G38" s="38"/>
      <c r="H38" s="259"/>
      <c r="I38" s="38"/>
      <c r="J38" s="262"/>
      <c r="K38" s="182"/>
      <c r="Q38" s="38"/>
      <c r="R38" s="246"/>
      <c r="S38" s="38"/>
      <c r="T38" s="259"/>
    </row>
    <row r="39" spans="1:20" x14ac:dyDescent="0.2">
      <c r="A39" s="199"/>
      <c r="B39" s="7"/>
      <c r="C39" s="262"/>
      <c r="D39" s="7"/>
      <c r="E39" s="262"/>
      <c r="F39" s="182"/>
      <c r="G39" s="38"/>
      <c r="H39" s="259"/>
      <c r="I39" s="38"/>
      <c r="J39" s="262"/>
      <c r="K39" s="182"/>
      <c r="Q39" s="38"/>
      <c r="R39" s="246"/>
      <c r="S39" s="38"/>
      <c r="T39" s="259"/>
    </row>
    <row r="40" spans="1:20" x14ac:dyDescent="0.2">
      <c r="A40" s="65"/>
      <c r="B40" s="7"/>
      <c r="C40" s="262"/>
      <c r="D40" s="7"/>
      <c r="E40" s="262"/>
      <c r="F40" s="182"/>
      <c r="G40" s="38"/>
      <c r="H40" s="259"/>
      <c r="I40" s="38"/>
      <c r="J40" s="262"/>
      <c r="K40" s="182"/>
      <c r="Q40" s="38"/>
      <c r="R40" s="246"/>
      <c r="S40" s="38"/>
      <c r="T40" s="259"/>
    </row>
    <row r="41" spans="1:20" x14ac:dyDescent="0.2">
      <c r="A41" s="65"/>
      <c r="B41" s="7"/>
      <c r="C41" s="262"/>
      <c r="D41" s="7"/>
      <c r="E41" s="262"/>
      <c r="F41" s="182"/>
      <c r="G41" s="7"/>
      <c r="H41" s="262"/>
      <c r="I41" s="7"/>
      <c r="J41" s="262"/>
      <c r="K41" s="182"/>
      <c r="Q41" s="6"/>
      <c r="R41" s="266"/>
      <c r="S41" s="7"/>
      <c r="T41" s="262"/>
    </row>
    <row r="42" spans="1:20" x14ac:dyDescent="0.2">
      <c r="A42" s="65"/>
      <c r="B42" s="7"/>
      <c r="C42" s="262"/>
      <c r="D42" s="7"/>
      <c r="E42" s="262"/>
      <c r="F42" s="182"/>
      <c r="G42" s="7"/>
      <c r="H42" s="262"/>
      <c r="I42" s="7"/>
      <c r="J42" s="262"/>
      <c r="K42" s="182"/>
      <c r="Q42" s="6"/>
      <c r="R42" s="266"/>
      <c r="S42" s="7"/>
      <c r="T42" s="262"/>
    </row>
    <row r="43" spans="1:20" x14ac:dyDescent="0.2">
      <c r="A43" s="65"/>
      <c r="B43" s="7"/>
      <c r="C43" s="262"/>
      <c r="D43" s="7"/>
      <c r="E43" s="262"/>
      <c r="F43" s="182"/>
      <c r="G43" s="7"/>
      <c r="H43" s="262"/>
      <c r="I43" s="7"/>
      <c r="J43" s="262"/>
      <c r="K43" s="182"/>
      <c r="Q43" s="6"/>
      <c r="R43" s="266"/>
      <c r="S43" s="7"/>
      <c r="T43" s="262"/>
    </row>
    <row r="44" spans="1:20" x14ac:dyDescent="0.2">
      <c r="A44" s="65"/>
      <c r="B44" s="196"/>
      <c r="C44" s="262"/>
      <c r="D44" s="7"/>
      <c r="E44" s="262"/>
      <c r="F44" s="182"/>
      <c r="G44" s="206"/>
      <c r="H44" s="231"/>
      <c r="I44" s="206"/>
      <c r="J44" s="262"/>
      <c r="K44" s="182"/>
      <c r="R44" s="266"/>
      <c r="S44" s="7"/>
      <c r="T44" s="262"/>
    </row>
    <row r="45" spans="1:20" x14ac:dyDescent="0.2">
      <c r="A45" s="65"/>
      <c r="B45" s="196"/>
      <c r="C45" s="262"/>
      <c r="D45" s="206"/>
      <c r="E45" s="262"/>
      <c r="F45" s="182"/>
      <c r="G45" s="206"/>
      <c r="H45" s="231"/>
      <c r="I45" s="206"/>
      <c r="J45" s="262"/>
      <c r="K45" s="182"/>
      <c r="Q45" s="206"/>
      <c r="R45" s="266"/>
      <c r="S45" s="7"/>
      <c r="T45" s="262"/>
    </row>
    <row r="46" spans="1:20" x14ac:dyDescent="0.2">
      <c r="A46" s="65"/>
      <c r="B46" s="196"/>
      <c r="C46" s="262"/>
      <c r="D46" s="38"/>
      <c r="E46" s="262"/>
      <c r="F46" s="182"/>
      <c r="G46" s="38"/>
      <c r="H46" s="259"/>
      <c r="I46" s="38"/>
      <c r="J46" s="262"/>
      <c r="K46" s="182"/>
      <c r="Q46" s="38"/>
      <c r="R46" s="266"/>
      <c r="S46" s="7"/>
      <c r="T46" s="262"/>
    </row>
    <row r="47" spans="1:20" x14ac:dyDescent="0.2">
      <c r="A47" s="65"/>
      <c r="B47" s="196"/>
      <c r="C47" s="236"/>
      <c r="D47" s="13"/>
      <c r="E47" s="236"/>
      <c r="F47" s="184"/>
      <c r="G47" s="13"/>
      <c r="H47" s="260"/>
      <c r="I47" s="13"/>
      <c r="J47" s="236"/>
      <c r="K47" s="184"/>
      <c r="Q47" s="13"/>
      <c r="R47" s="236"/>
      <c r="S47" s="13"/>
      <c r="T47" s="260"/>
    </row>
    <row r="48" spans="1:20" ht="8" customHeight="1" x14ac:dyDescent="0.2">
      <c r="A48" s="65"/>
      <c r="B48" s="196"/>
      <c r="C48" s="263"/>
      <c r="D48" s="206"/>
      <c r="E48" s="263"/>
      <c r="F48" s="185"/>
      <c r="G48" s="206"/>
      <c r="H48" s="231"/>
      <c r="I48" s="206"/>
      <c r="J48" s="263"/>
      <c r="K48" s="185"/>
      <c r="Q48" s="206"/>
      <c r="R48" s="263"/>
      <c r="S48" s="206"/>
      <c r="T48" s="231"/>
    </row>
    <row r="49" spans="1:20" x14ac:dyDescent="0.2">
      <c r="A49" s="65"/>
      <c r="B49" s="38"/>
      <c r="C49" s="236"/>
      <c r="D49" s="38"/>
      <c r="E49" s="236"/>
      <c r="F49" s="184"/>
      <c r="G49" s="38"/>
      <c r="H49" s="259"/>
      <c r="I49" s="38"/>
      <c r="J49" s="236"/>
      <c r="K49" s="184"/>
      <c r="Q49" s="38"/>
      <c r="R49" s="236"/>
      <c r="S49" s="210"/>
      <c r="T49" s="269"/>
    </row>
    <row r="50" spans="1:20" x14ac:dyDescent="0.2">
      <c r="A50" s="65"/>
      <c r="B50" s="206"/>
      <c r="C50" s="264"/>
      <c r="D50" s="206"/>
      <c r="E50" s="264"/>
      <c r="F50" s="186"/>
      <c r="G50" s="206"/>
      <c r="H50" s="231"/>
      <c r="I50" s="206"/>
      <c r="J50" s="264"/>
      <c r="K50" s="186"/>
      <c r="Q50" s="206"/>
      <c r="R50" s="264"/>
      <c r="S50" s="210"/>
      <c r="T50" s="269"/>
    </row>
    <row r="51" spans="1:20" x14ac:dyDescent="0.2">
      <c r="A51" s="49"/>
      <c r="B51" s="38"/>
      <c r="C51" s="236"/>
      <c r="D51" s="38"/>
      <c r="E51" s="236"/>
      <c r="F51" s="184"/>
      <c r="G51" s="38"/>
      <c r="H51" s="259"/>
      <c r="I51" s="38"/>
      <c r="J51" s="236"/>
      <c r="K51" s="184"/>
      <c r="Q51" s="38"/>
      <c r="R51" s="236"/>
      <c r="S51" s="38"/>
      <c r="T51" s="259"/>
    </row>
    <row r="52" spans="1:20" x14ac:dyDescent="0.2">
      <c r="A52" s="47"/>
      <c r="B52" s="2"/>
      <c r="D52" s="2"/>
      <c r="G52" s="2"/>
      <c r="I52" s="2"/>
      <c r="Q52" s="2"/>
    </row>
    <row r="53" spans="1:20" x14ac:dyDescent="0.2">
      <c r="A53" s="81"/>
    </row>
    <row r="54" spans="1:20" x14ac:dyDescent="0.2">
      <c r="A54" s="81"/>
      <c r="B54" s="2"/>
      <c r="D54" s="2"/>
      <c r="G54" s="2"/>
      <c r="I54" s="2"/>
      <c r="Q54" s="2"/>
      <c r="S54" s="2"/>
    </row>
    <row r="55" spans="1:20" x14ac:dyDescent="0.2">
      <c r="A55" s="81"/>
      <c r="B55" s="2"/>
      <c r="D55" s="2"/>
      <c r="G55" s="2"/>
      <c r="I55" s="2"/>
      <c r="Q55" s="2"/>
      <c r="S55" s="2"/>
    </row>
    <row r="56" spans="1:20" x14ac:dyDescent="0.2">
      <c r="A56" s="81"/>
    </row>
    <row r="57" spans="1:20" ht="8" customHeight="1" x14ac:dyDescent="0.2">
      <c r="A57" s="82"/>
      <c r="B57" s="2"/>
      <c r="D57" s="2"/>
      <c r="G57" s="2"/>
      <c r="I57" s="2"/>
      <c r="Q57" s="2"/>
      <c r="S57" s="2"/>
    </row>
    <row r="58" spans="1:20" x14ac:dyDescent="0.2">
      <c r="A58" s="82"/>
    </row>
    <row r="59" spans="1:20" x14ac:dyDescent="0.2">
      <c r="A59" s="43"/>
      <c r="B59" s="2"/>
      <c r="D59" s="2"/>
      <c r="G59" s="2"/>
      <c r="I59" s="2"/>
      <c r="Q59" s="2"/>
      <c r="S59" s="2"/>
    </row>
    <row r="60" spans="1:20" x14ac:dyDescent="0.2">
      <c r="A60" s="44"/>
      <c r="B60" s="2"/>
      <c r="D60" s="2"/>
      <c r="G60" s="2"/>
      <c r="I60" s="2"/>
      <c r="Q60" s="2"/>
      <c r="S60" s="2"/>
    </row>
    <row r="61" spans="1:20" x14ac:dyDescent="0.2">
      <c r="A61" s="25"/>
    </row>
    <row r="62" spans="1:20" x14ac:dyDescent="0.2">
      <c r="A62" s="25"/>
    </row>
    <row r="63" spans="1:20" x14ac:dyDescent="0.2">
      <c r="A63" s="25"/>
    </row>
    <row r="64" spans="1:20" x14ac:dyDescent="0.2">
      <c r="A64" s="25"/>
      <c r="B64" s="2"/>
      <c r="D64" s="2"/>
      <c r="G64" s="2"/>
      <c r="I64" s="2"/>
      <c r="Q64" s="2"/>
      <c r="S64" s="2"/>
    </row>
    <row r="65" spans="1:19" x14ac:dyDescent="0.2">
      <c r="A65" s="25"/>
      <c r="B65" s="2"/>
      <c r="D65" s="2"/>
      <c r="G65" s="2"/>
      <c r="I65" s="2"/>
      <c r="Q65" s="2"/>
      <c r="S65" s="2"/>
    </row>
    <row r="66" spans="1:19" x14ac:dyDescent="0.2">
      <c r="A66" s="25"/>
      <c r="B66" s="2"/>
      <c r="D66" s="2"/>
      <c r="G66" s="2"/>
      <c r="I66" s="2"/>
      <c r="Q66" s="2"/>
      <c r="S66" s="2"/>
    </row>
    <row r="67" spans="1:19" x14ac:dyDescent="0.2">
      <c r="A67" s="25"/>
      <c r="B67" s="2"/>
      <c r="D67" s="2"/>
      <c r="G67" s="2"/>
      <c r="I67" s="2"/>
      <c r="Q67" s="2"/>
      <c r="S67" s="2"/>
    </row>
    <row r="68" spans="1:19" x14ac:dyDescent="0.2">
      <c r="A68" s="25"/>
      <c r="B68" s="2"/>
      <c r="D68" s="2"/>
      <c r="G68" s="2"/>
      <c r="I68" s="2"/>
      <c r="Q68" s="2"/>
      <c r="S68" s="2"/>
    </row>
    <row r="69" spans="1:19" x14ac:dyDescent="0.2">
      <c r="A69" s="25"/>
      <c r="B69" s="2"/>
      <c r="D69" s="2"/>
      <c r="G69" s="2"/>
      <c r="I69" s="2"/>
      <c r="Q69" s="2"/>
      <c r="S69" s="2"/>
    </row>
    <row r="70" spans="1:19" x14ac:dyDescent="0.2">
      <c r="A70" s="25"/>
      <c r="B70" s="2"/>
      <c r="D70" s="2"/>
      <c r="G70" s="2"/>
      <c r="I70" s="2"/>
      <c r="Q70" s="2"/>
      <c r="S70" s="2"/>
    </row>
    <row r="71" spans="1:19" x14ac:dyDescent="0.2">
      <c r="A71" s="25"/>
      <c r="B71" s="2"/>
      <c r="D71" s="2"/>
      <c r="G71" s="2"/>
      <c r="I71" s="2"/>
      <c r="Q71" s="2"/>
      <c r="S71" s="2"/>
    </row>
    <row r="72" spans="1:19" x14ac:dyDescent="0.2">
      <c r="A72" s="25"/>
      <c r="B72" s="2"/>
      <c r="D72" s="2"/>
      <c r="G72" s="2"/>
      <c r="I72" s="2"/>
      <c r="Q72" s="2"/>
      <c r="S72" s="2"/>
    </row>
    <row r="73" spans="1:19" x14ac:dyDescent="0.2">
      <c r="A73" s="25"/>
      <c r="B73" s="2"/>
      <c r="D73" s="2"/>
      <c r="G73" s="2"/>
      <c r="I73" s="2"/>
      <c r="Q73" s="2"/>
      <c r="S73" s="2"/>
    </row>
    <row r="74" spans="1:19" x14ac:dyDescent="0.2">
      <c r="A74" s="25"/>
      <c r="B74" s="2"/>
      <c r="D74" s="2"/>
      <c r="G74" s="2"/>
      <c r="I74" s="2"/>
      <c r="Q74" s="2"/>
      <c r="S74" s="2"/>
    </row>
    <row r="75" spans="1:19" x14ac:dyDescent="0.2">
      <c r="A75" s="25"/>
      <c r="B75" s="2"/>
      <c r="D75" s="2"/>
      <c r="G75" s="2"/>
      <c r="I75" s="2"/>
      <c r="Q75" s="2"/>
      <c r="S75" s="2"/>
    </row>
    <row r="76" spans="1:19" x14ac:dyDescent="0.2">
      <c r="A76" s="24"/>
      <c r="B76" s="2"/>
      <c r="D76" s="2"/>
      <c r="G76" s="2"/>
      <c r="I76" s="2"/>
      <c r="Q76" s="2"/>
      <c r="S76" s="2"/>
    </row>
    <row r="77" spans="1:19" x14ac:dyDescent="0.2">
      <c r="A77" s="24"/>
      <c r="B77" s="2"/>
      <c r="D77" s="2"/>
      <c r="G77" s="2"/>
      <c r="I77" s="2"/>
      <c r="Q77" s="2"/>
      <c r="S77" s="2"/>
    </row>
    <row r="78" spans="1:19" x14ac:dyDescent="0.2">
      <c r="A78" s="24"/>
      <c r="B78" s="2"/>
      <c r="D78" s="2"/>
      <c r="G78" s="2"/>
      <c r="I78" s="2"/>
      <c r="Q78" s="2"/>
      <c r="S78" s="2"/>
    </row>
    <row r="79" spans="1:19" x14ac:dyDescent="0.2">
      <c r="A79" s="24"/>
      <c r="B79" s="2"/>
      <c r="D79" s="2"/>
      <c r="G79" s="2"/>
      <c r="I79" s="2"/>
      <c r="Q79" s="2"/>
      <c r="S79" s="2"/>
    </row>
    <row r="88" spans="1:20" x14ac:dyDescent="0.2">
      <c r="A88"/>
      <c r="B88"/>
      <c r="C88" s="232"/>
      <c r="D88"/>
      <c r="E88" s="232"/>
      <c r="F88"/>
      <c r="G88"/>
      <c r="H88" s="232"/>
      <c r="I88"/>
      <c r="J88" s="232"/>
      <c r="K88"/>
      <c r="Q88"/>
      <c r="R88" s="232"/>
      <c r="S88"/>
      <c r="T88" s="232"/>
    </row>
  </sheetData>
  <mergeCells count="22">
    <mergeCell ref="S9:T9"/>
    <mergeCell ref="A29:T31"/>
    <mergeCell ref="Q8:T8"/>
    <mergeCell ref="Q6:T7"/>
    <mergeCell ref="A1:T3"/>
    <mergeCell ref="B5:T5"/>
    <mergeCell ref="B6:E7"/>
    <mergeCell ref="G6:J7"/>
    <mergeCell ref="L6:O7"/>
    <mergeCell ref="A14:A15"/>
    <mergeCell ref="B8:E8"/>
    <mergeCell ref="G8:J8"/>
    <mergeCell ref="A11:A12"/>
    <mergeCell ref="L8:O8"/>
    <mergeCell ref="B9:C9"/>
    <mergeCell ref="D9:E9"/>
    <mergeCell ref="A24:A25"/>
    <mergeCell ref="I9:J9"/>
    <mergeCell ref="L9:M9"/>
    <mergeCell ref="N9:O9"/>
    <mergeCell ref="Q9:R9"/>
    <mergeCell ref="G9:H9"/>
  </mergeCells>
  <phoneticPr fontId="38" type="noConversion"/>
  <pageMargins left="0.70000000000000007" right="0.70000000000000007" top="0.75000000000000011" bottom="0.75000000000000011" header="0.30000000000000004" footer="0.30000000000000004"/>
  <pageSetup paperSize="9" orientation="landscape"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F0"/>
    <pageSetUpPr fitToPage="1"/>
  </sheetPr>
  <dimension ref="A1:AD70"/>
  <sheetViews>
    <sheetView showGridLines="0" tabSelected="1" zoomScale="175" zoomScaleNormal="175" zoomScalePageLayoutView="175" workbookViewId="0">
      <selection activeCell="I23" sqref="I23"/>
    </sheetView>
  </sheetViews>
  <sheetFormatPr baseColWidth="10" defaultColWidth="8.83203125" defaultRowHeight="16" x14ac:dyDescent="0.2"/>
  <cols>
    <col min="1" max="1" width="22.83203125" style="2" customWidth="1"/>
    <col min="2" max="2" width="7.1640625" style="3" customWidth="1"/>
    <col min="3" max="3" width="2.1640625" style="280" customWidth="1"/>
    <col min="4" max="4" width="7.1640625" style="3" customWidth="1"/>
    <col min="5" max="5" width="2.5" style="280" customWidth="1"/>
    <col min="6" max="6" width="7.1640625" style="3" customWidth="1"/>
    <col min="7" max="7" width="2.1640625" style="280" customWidth="1"/>
    <col min="8" max="8" width="7.1640625" style="3" customWidth="1"/>
    <col min="9" max="9" width="2.5" style="280" customWidth="1"/>
    <col min="10" max="10" width="2.5" style="101" customWidth="1"/>
    <col min="11" max="11" width="7.1640625" style="3" customWidth="1"/>
    <col min="12" max="12" width="2.5" style="280" customWidth="1"/>
    <col min="13" max="13" width="7.1640625" style="3" customWidth="1"/>
    <col min="14" max="14" width="2.5" style="280" customWidth="1"/>
    <col min="15" max="15" width="7.1640625" style="3" customWidth="1"/>
    <col min="16" max="16" width="2.5" style="280" customWidth="1"/>
    <col min="17" max="17" width="7.1640625" style="3" customWidth="1"/>
    <col min="18" max="18" width="2.5" style="280" customWidth="1"/>
    <col min="19" max="16384" width="8.83203125" style="2"/>
  </cols>
  <sheetData>
    <row r="1" spans="1:19" ht="16" customHeight="1" x14ac:dyDescent="0.2">
      <c r="A1" s="397" t="s">
        <v>213</v>
      </c>
      <c r="B1" s="397"/>
      <c r="C1" s="397"/>
      <c r="D1" s="397"/>
      <c r="E1" s="397"/>
      <c r="F1" s="397"/>
      <c r="G1" s="397"/>
      <c r="H1" s="397"/>
      <c r="I1" s="397"/>
      <c r="J1" s="397"/>
      <c r="K1" s="397"/>
      <c r="L1" s="397"/>
      <c r="M1" s="397"/>
      <c r="N1" s="397"/>
      <c r="O1" s="397"/>
      <c r="P1" s="397"/>
      <c r="Q1" s="397"/>
      <c r="R1" s="397"/>
    </row>
    <row r="2" spans="1:19" x14ac:dyDescent="0.2">
      <c r="A2" s="397"/>
      <c r="B2" s="397"/>
      <c r="C2" s="397"/>
      <c r="D2" s="397"/>
      <c r="E2" s="397"/>
      <c r="F2" s="397"/>
      <c r="G2" s="397"/>
      <c r="H2" s="397"/>
      <c r="I2" s="397"/>
      <c r="J2" s="397"/>
      <c r="K2" s="397"/>
      <c r="L2" s="397"/>
      <c r="M2" s="397"/>
      <c r="N2" s="397"/>
      <c r="O2" s="397"/>
      <c r="P2" s="397"/>
      <c r="Q2" s="397"/>
      <c r="R2" s="397"/>
    </row>
    <row r="3" spans="1:19" ht="17" thickBot="1" x14ac:dyDescent="0.25">
      <c r="A3" s="398"/>
      <c r="B3" s="398"/>
      <c r="C3" s="398"/>
      <c r="D3" s="398"/>
      <c r="E3" s="398"/>
      <c r="F3" s="398"/>
      <c r="G3" s="398"/>
      <c r="H3" s="398"/>
      <c r="I3" s="398"/>
      <c r="J3" s="398"/>
      <c r="K3" s="398"/>
      <c r="L3" s="398"/>
      <c r="M3" s="398"/>
      <c r="N3" s="398"/>
      <c r="O3" s="398"/>
      <c r="P3" s="398"/>
      <c r="Q3" s="398"/>
      <c r="R3" s="398"/>
    </row>
    <row r="4" spans="1:19" ht="8" customHeight="1" x14ac:dyDescent="0.2">
      <c r="A4" s="333"/>
      <c r="B4" s="333"/>
      <c r="C4" s="318"/>
      <c r="D4" s="333"/>
      <c r="E4" s="318"/>
      <c r="F4" s="333"/>
      <c r="G4" s="318"/>
      <c r="H4" s="333"/>
      <c r="I4" s="318"/>
      <c r="J4" s="94"/>
      <c r="K4" s="333"/>
      <c r="L4" s="318"/>
      <c r="M4" s="333"/>
      <c r="N4" s="318"/>
      <c r="O4" s="333"/>
      <c r="P4" s="318"/>
      <c r="Q4" s="333"/>
      <c r="R4" s="318"/>
    </row>
    <row r="5" spans="1:19" ht="15" customHeight="1" x14ac:dyDescent="0.2">
      <c r="A5" s="333"/>
      <c r="B5" s="430" t="s">
        <v>201</v>
      </c>
      <c r="C5" s="430"/>
      <c r="D5" s="430"/>
      <c r="E5" s="430"/>
      <c r="F5" s="430"/>
      <c r="G5" s="430"/>
      <c r="H5" s="430"/>
      <c r="I5" s="430"/>
      <c r="J5" s="346"/>
      <c r="K5" s="430" t="s">
        <v>202</v>
      </c>
      <c r="L5" s="430"/>
      <c r="M5" s="430"/>
      <c r="N5" s="430"/>
      <c r="O5" s="430"/>
      <c r="P5" s="430"/>
      <c r="Q5" s="430"/>
      <c r="R5" s="430"/>
    </row>
    <row r="6" spans="1:19" ht="7" customHeight="1" x14ac:dyDescent="0.2">
      <c r="A6" s="333"/>
      <c r="B6" s="270"/>
      <c r="C6" s="282"/>
      <c r="D6" s="282"/>
      <c r="E6" s="282"/>
      <c r="F6" s="282"/>
      <c r="G6" s="282"/>
      <c r="H6" s="282"/>
      <c r="I6" s="281"/>
      <c r="J6" s="347"/>
      <c r="K6" s="270"/>
      <c r="L6" s="282"/>
      <c r="M6" s="282"/>
      <c r="N6" s="282"/>
      <c r="O6" s="282"/>
      <c r="P6" s="282"/>
      <c r="Q6" s="282"/>
      <c r="R6" s="318"/>
    </row>
    <row r="7" spans="1:19" ht="15" customHeight="1" x14ac:dyDescent="0.2">
      <c r="A7" s="333"/>
      <c r="B7" s="397" t="s">
        <v>180</v>
      </c>
      <c r="C7" s="397"/>
      <c r="D7" s="397"/>
      <c r="E7" s="397"/>
      <c r="F7" s="397" t="s">
        <v>181</v>
      </c>
      <c r="G7" s="397"/>
      <c r="H7" s="397"/>
      <c r="I7" s="397"/>
      <c r="J7" s="94"/>
      <c r="K7" s="397" t="s">
        <v>182</v>
      </c>
      <c r="L7" s="397"/>
      <c r="M7" s="397"/>
      <c r="N7" s="397"/>
      <c r="O7" s="397" t="s">
        <v>203</v>
      </c>
      <c r="P7" s="397"/>
      <c r="Q7" s="397"/>
      <c r="R7" s="397"/>
    </row>
    <row r="8" spans="1:19" ht="15" customHeight="1" x14ac:dyDescent="0.2">
      <c r="A8" s="333"/>
      <c r="B8" s="417" t="s">
        <v>178</v>
      </c>
      <c r="C8" s="417"/>
      <c r="D8" s="417" t="s">
        <v>179</v>
      </c>
      <c r="E8" s="417"/>
      <c r="F8" s="417" t="s">
        <v>178</v>
      </c>
      <c r="G8" s="417"/>
      <c r="H8" s="417" t="s">
        <v>179</v>
      </c>
      <c r="I8" s="417"/>
      <c r="J8" s="113"/>
      <c r="K8" s="417" t="s">
        <v>178</v>
      </c>
      <c r="L8" s="417"/>
      <c r="M8" s="417" t="s">
        <v>179</v>
      </c>
      <c r="N8" s="417"/>
      <c r="O8" s="417" t="s">
        <v>179</v>
      </c>
      <c r="P8" s="417"/>
      <c r="Q8" s="417" t="s">
        <v>178</v>
      </c>
      <c r="R8" s="417"/>
    </row>
    <row r="9" spans="1:19" x14ac:dyDescent="0.2">
      <c r="A9" s="1"/>
      <c r="B9" s="405" t="s">
        <v>1</v>
      </c>
      <c r="C9" s="405"/>
      <c r="D9" s="405" t="s">
        <v>2</v>
      </c>
      <c r="E9" s="405"/>
      <c r="F9" s="405" t="s">
        <v>3</v>
      </c>
      <c r="G9" s="405"/>
      <c r="H9" s="405" t="s">
        <v>4</v>
      </c>
      <c r="I9" s="405"/>
      <c r="J9" s="103"/>
      <c r="K9" s="405" t="s">
        <v>5</v>
      </c>
      <c r="L9" s="405"/>
      <c r="M9" s="405" t="s">
        <v>6</v>
      </c>
      <c r="N9" s="405"/>
      <c r="O9" s="405" t="s">
        <v>7</v>
      </c>
      <c r="P9" s="405"/>
      <c r="Q9" s="405" t="s">
        <v>20</v>
      </c>
      <c r="R9" s="405"/>
    </row>
    <row r="10" spans="1:19" ht="8" customHeight="1" x14ac:dyDescent="0.2">
      <c r="A10" s="1"/>
      <c r="B10" s="340"/>
      <c r="C10" s="307"/>
      <c r="D10" s="340"/>
      <c r="E10" s="307"/>
      <c r="F10" s="340"/>
      <c r="G10" s="307"/>
      <c r="H10" s="340"/>
      <c r="I10" s="307"/>
      <c r="J10" s="103"/>
      <c r="K10" s="340"/>
      <c r="L10" s="307"/>
      <c r="M10" s="340"/>
      <c r="N10" s="307"/>
      <c r="O10" s="340"/>
      <c r="P10" s="307"/>
      <c r="Q10" s="340"/>
      <c r="R10" s="307"/>
    </row>
    <row r="11" spans="1:19" ht="16" customHeight="1" x14ac:dyDescent="0.2">
      <c r="A11" s="404" t="s">
        <v>9</v>
      </c>
      <c r="B11" s="333">
        <v>-1.1084419999999999</v>
      </c>
      <c r="C11" s="300" t="str">
        <f>IF(ABS(B11/B12)&gt;=2.56,"**",IF(ABS(B11/B12)&gt;1.96,"*",IF(ABS(B11/B12)&gt;1.64,"~","")))</f>
        <v/>
      </c>
      <c r="D11" s="333">
        <v>-2.32118</v>
      </c>
      <c r="E11" s="305" t="str">
        <f>IF(ABS(D11/D12)&gt;=2.56,"**",IF(ABS(D11/D12)&gt;1.96,"*",IF(ABS(D11/D12)&gt;1.64,"~","")))</f>
        <v>~</v>
      </c>
      <c r="F11" s="344">
        <v>-9.2683000000000001E-3</v>
      </c>
      <c r="G11" s="300" t="str">
        <f>IF(ABS(F11/F12)&gt;=2.56,"**",IF(ABS(F11/F12)&gt;1.96,"*",IF(ABS(F11/F12)&gt;1.64,"~","")))</f>
        <v/>
      </c>
      <c r="H11" s="344">
        <v>-2.4070140000000002</v>
      </c>
      <c r="I11" s="305" t="str">
        <f>IF(ABS(H11/H12)&gt;=2.56,"**",IF(ABS(H11/H12)&gt;1.96,"*",IF(ABS(H11/H12)&gt;1.64,"~","")))</f>
        <v>**</v>
      </c>
      <c r="J11" s="108"/>
      <c r="K11" s="344">
        <v>-0.86164510000000005</v>
      </c>
      <c r="L11" s="300" t="str">
        <f>IF(ABS(K11/K12)&gt;=2.56,"**",IF(ABS(K11/K12)&gt;1.96,"*",IF(ABS(K11/K12)&gt;1.64,"~","")))</f>
        <v/>
      </c>
      <c r="M11" s="344">
        <v>-2.0569709999999999</v>
      </c>
      <c r="N11" s="305" t="str">
        <f>IF(ABS(M11/M12)&gt;=2.56,"**",IF(ABS(M11/M12)&gt;1.96,"*",IF(ABS(M11/M12)&gt;1.64,"~","")))</f>
        <v>**</v>
      </c>
      <c r="O11" s="344">
        <v>-0.85618780000000005</v>
      </c>
      <c r="P11" s="305" t="str">
        <f>IF(ABS(O11/O12)&gt;=2.56,"**",IF(ABS(O11/O12)&gt;1.96,"*",IF(ABS(O11/O12)&gt;1.64,"~","")))</f>
        <v>*</v>
      </c>
      <c r="Q11" s="344">
        <v>-2.9205519999999998</v>
      </c>
      <c r="R11" s="305" t="str">
        <f>IF(ABS(Q11/Q12)&gt;=2.56,"**",IF(ABS(Q11/Q12)&gt;1.96,"*",IF(ABS(Q11/Q12)&gt;1.64,"~","")))</f>
        <v>*</v>
      </c>
      <c r="S11" s="18"/>
    </row>
    <row r="12" spans="1:19" ht="16" customHeight="1" x14ac:dyDescent="0.2">
      <c r="A12" s="404"/>
      <c r="B12" s="38">
        <v>0.78638699999999995</v>
      </c>
      <c r="C12" s="301"/>
      <c r="D12" s="38">
        <v>1.3836630000000001</v>
      </c>
      <c r="E12" s="304"/>
      <c r="F12" s="38">
        <v>1.014867</v>
      </c>
      <c r="G12" s="301"/>
      <c r="H12" s="38">
        <v>0.55020500000000006</v>
      </c>
      <c r="I12" s="304"/>
      <c r="J12" s="97"/>
      <c r="K12" s="38">
        <v>0.5658185</v>
      </c>
      <c r="L12" s="301"/>
      <c r="M12" s="38">
        <v>0.72021400000000002</v>
      </c>
      <c r="N12" s="304"/>
      <c r="O12" s="38">
        <v>0.40043060000000003</v>
      </c>
      <c r="P12" s="304"/>
      <c r="Q12" s="38">
        <v>1.4654799999999999</v>
      </c>
      <c r="R12" s="304"/>
      <c r="S12" s="18"/>
    </row>
    <row r="13" spans="1:19" ht="8" customHeight="1" x14ac:dyDescent="0.2">
      <c r="A13" s="339"/>
      <c r="B13" s="38"/>
      <c r="C13" s="302"/>
      <c r="D13" s="38"/>
      <c r="E13" s="302"/>
      <c r="F13" s="38"/>
      <c r="G13" s="302"/>
      <c r="H13" s="38"/>
      <c r="I13" s="302"/>
      <c r="J13" s="95"/>
      <c r="K13" s="38"/>
      <c r="L13" s="302"/>
      <c r="M13" s="38"/>
      <c r="N13" s="302"/>
      <c r="O13" s="38"/>
      <c r="P13" s="302"/>
      <c r="Q13" s="38"/>
      <c r="R13" s="302"/>
    </row>
    <row r="14" spans="1:19" ht="16" customHeight="1" x14ac:dyDescent="0.2">
      <c r="A14" s="345" t="s">
        <v>223</v>
      </c>
      <c r="B14" s="397" t="s">
        <v>293</v>
      </c>
      <c r="C14" s="429"/>
      <c r="D14" s="429"/>
      <c r="E14" s="429"/>
      <c r="F14" s="397" t="s">
        <v>306</v>
      </c>
      <c r="G14" s="429"/>
      <c r="H14" s="429"/>
      <c r="I14" s="429"/>
      <c r="J14" s="370"/>
      <c r="K14" s="397" t="s">
        <v>307</v>
      </c>
      <c r="L14" s="429"/>
      <c r="M14" s="429"/>
      <c r="N14" s="429"/>
      <c r="O14" s="397" t="s">
        <v>308</v>
      </c>
      <c r="P14" s="429"/>
      <c r="Q14" s="429"/>
      <c r="R14" s="429"/>
    </row>
    <row r="15" spans="1:19" ht="8" customHeight="1" x14ac:dyDescent="0.2">
      <c r="A15" s="345"/>
      <c r="B15" s="38"/>
      <c r="C15" s="302"/>
      <c r="D15" s="38"/>
      <c r="E15" s="302"/>
      <c r="F15" s="38"/>
      <c r="G15" s="302"/>
      <c r="H15" s="38"/>
      <c r="I15" s="302"/>
      <c r="J15" s="95"/>
      <c r="K15" s="38"/>
      <c r="L15" s="302"/>
      <c r="M15" s="38"/>
      <c r="N15" s="302"/>
      <c r="O15" s="38"/>
      <c r="P15" s="302"/>
      <c r="Q15" s="38"/>
      <c r="R15" s="302"/>
    </row>
    <row r="16" spans="1:19" ht="16" customHeight="1" x14ac:dyDescent="0.2">
      <c r="A16" s="339" t="s">
        <v>117</v>
      </c>
      <c r="B16" s="333">
        <v>27.269459999999999</v>
      </c>
      <c r="C16" s="348"/>
      <c r="D16" s="333">
        <v>3.2929339999999998</v>
      </c>
      <c r="E16" s="348"/>
      <c r="F16" s="344">
        <v>29.803149999999999</v>
      </c>
      <c r="G16" s="348"/>
      <c r="H16" s="344">
        <v>7.8337149999999998</v>
      </c>
      <c r="I16" s="348"/>
      <c r="J16" s="349"/>
      <c r="K16" s="344">
        <v>20.025829999999999</v>
      </c>
      <c r="L16" s="348"/>
      <c r="M16" s="344">
        <v>7.5788820000000001</v>
      </c>
      <c r="N16" s="302"/>
      <c r="O16" s="344">
        <v>19.17632</v>
      </c>
      <c r="P16" s="302"/>
      <c r="Q16" s="344">
        <v>14.22747</v>
      </c>
      <c r="R16" s="348"/>
    </row>
    <row r="17" spans="1:30" ht="16" customHeight="1" thickBot="1" x14ac:dyDescent="0.25">
      <c r="A17" s="52" t="s">
        <v>16</v>
      </c>
      <c r="B17" s="278">
        <v>1348</v>
      </c>
      <c r="C17" s="350"/>
      <c r="D17" s="278">
        <v>2738</v>
      </c>
      <c r="E17" s="350"/>
      <c r="F17" s="278">
        <v>1529</v>
      </c>
      <c r="G17" s="350"/>
      <c r="H17" s="278">
        <v>2560</v>
      </c>
      <c r="I17" s="350"/>
      <c r="J17" s="351"/>
      <c r="K17" s="278">
        <v>1887</v>
      </c>
      <c r="L17" s="350"/>
      <c r="M17" s="278">
        <v>2493</v>
      </c>
      <c r="N17" s="319"/>
      <c r="O17" s="278">
        <v>3154</v>
      </c>
      <c r="P17" s="319"/>
      <c r="Q17" s="278">
        <v>766</v>
      </c>
      <c r="R17" s="350"/>
    </row>
    <row r="18" spans="1:30" ht="15" customHeight="1" x14ac:dyDescent="0.2">
      <c r="A18" s="431" t="s">
        <v>220</v>
      </c>
      <c r="B18" s="431"/>
      <c r="C18" s="431"/>
      <c r="D18" s="431"/>
      <c r="E18" s="431"/>
      <c r="F18" s="431"/>
      <c r="G18" s="431"/>
      <c r="H18" s="431"/>
      <c r="I18" s="431"/>
      <c r="J18" s="431"/>
      <c r="K18" s="431"/>
      <c r="L18" s="431"/>
      <c r="M18" s="431"/>
      <c r="N18" s="431"/>
      <c r="O18" s="431"/>
      <c r="P18" s="431"/>
      <c r="Q18" s="431"/>
      <c r="R18" s="431"/>
      <c r="S18" s="63"/>
      <c r="T18" s="63"/>
      <c r="U18" s="63"/>
      <c r="V18" s="63"/>
      <c r="W18" s="63"/>
    </row>
    <row r="19" spans="1:30" x14ac:dyDescent="0.2">
      <c r="A19" s="400"/>
      <c r="B19" s="400"/>
      <c r="C19" s="400"/>
      <c r="D19" s="400"/>
      <c r="E19" s="400"/>
      <c r="F19" s="400"/>
      <c r="G19" s="400"/>
      <c r="H19" s="400"/>
      <c r="I19" s="400"/>
      <c r="J19" s="400"/>
      <c r="K19" s="400"/>
      <c r="L19" s="400"/>
      <c r="M19" s="400"/>
      <c r="N19" s="400"/>
      <c r="O19" s="400"/>
      <c r="P19" s="400"/>
      <c r="Q19" s="400"/>
      <c r="R19" s="400"/>
      <c r="S19" s="63"/>
      <c r="T19" s="63"/>
      <c r="U19" s="63"/>
      <c r="V19" s="63"/>
      <c r="W19" s="63"/>
    </row>
    <row r="20" spans="1:30" x14ac:dyDescent="0.2">
      <c r="A20" s="400"/>
      <c r="B20" s="400"/>
      <c r="C20" s="400"/>
      <c r="D20" s="400"/>
      <c r="E20" s="400"/>
      <c r="F20" s="400"/>
      <c r="G20" s="400"/>
      <c r="H20" s="400"/>
      <c r="I20" s="400"/>
      <c r="J20" s="400"/>
      <c r="K20" s="400"/>
      <c r="L20" s="400"/>
      <c r="M20" s="400"/>
      <c r="N20" s="400"/>
      <c r="O20" s="400"/>
      <c r="P20" s="400"/>
      <c r="Q20" s="400"/>
      <c r="R20" s="400"/>
    </row>
    <row r="21" spans="1:30" x14ac:dyDescent="0.2">
      <c r="A21" s="400"/>
      <c r="B21" s="400"/>
      <c r="C21" s="400"/>
      <c r="D21" s="400"/>
      <c r="E21" s="400"/>
      <c r="F21" s="400"/>
      <c r="G21" s="400"/>
      <c r="H21" s="400"/>
      <c r="I21" s="400"/>
      <c r="J21" s="400"/>
      <c r="K21" s="400"/>
      <c r="L21" s="400"/>
      <c r="M21" s="400"/>
      <c r="N21" s="400"/>
      <c r="O21" s="400"/>
      <c r="P21" s="400"/>
      <c r="Q21" s="400"/>
      <c r="R21" s="400"/>
    </row>
    <row r="22" spans="1:30" x14ac:dyDescent="0.2">
      <c r="A22" s="342"/>
      <c r="B22" s="334"/>
      <c r="C22" s="334"/>
      <c r="D22" s="334"/>
      <c r="E22" s="334"/>
      <c r="F22" s="334"/>
      <c r="G22" s="334"/>
      <c r="H22" s="334"/>
      <c r="I22" s="334"/>
      <c r="J22" s="334"/>
      <c r="K22" s="334"/>
      <c r="L22" s="334"/>
      <c r="M22" s="334"/>
      <c r="N22" s="334"/>
      <c r="O22" s="334"/>
      <c r="P22" s="334"/>
      <c r="Q22" s="334"/>
      <c r="R22" s="334"/>
    </row>
    <row r="23" spans="1:30" ht="16" customHeight="1" x14ac:dyDescent="0.2">
      <c r="A23" s="404"/>
      <c r="B23" s="333"/>
      <c r="C23" s="300"/>
      <c r="D23" s="333"/>
      <c r="E23" s="305"/>
      <c r="F23" s="333"/>
      <c r="G23" s="300"/>
      <c r="H23" s="333"/>
      <c r="I23" s="305"/>
      <c r="J23" s="108"/>
      <c r="K23" s="333"/>
      <c r="L23" s="300"/>
      <c r="M23" s="333"/>
      <c r="N23" s="305"/>
      <c r="O23" s="333"/>
      <c r="P23" s="305"/>
      <c r="Q23" s="333"/>
      <c r="R23" s="305"/>
      <c r="S23" s="18"/>
    </row>
    <row r="24" spans="1:30" x14ac:dyDescent="0.2">
      <c r="A24" s="404"/>
      <c r="B24" s="38"/>
      <c r="C24" s="301"/>
      <c r="D24" s="38"/>
      <c r="E24" s="304"/>
      <c r="F24" s="38"/>
      <c r="G24" s="301"/>
      <c r="H24" s="38"/>
      <c r="I24" s="304"/>
      <c r="J24" s="97"/>
      <c r="K24" s="38"/>
      <c r="L24" s="301"/>
      <c r="M24" s="38"/>
      <c r="N24" s="304"/>
      <c r="O24" s="38"/>
      <c r="P24" s="304"/>
      <c r="Q24" s="38"/>
      <c r="R24" s="304"/>
      <c r="S24" s="18"/>
    </row>
    <row r="25" spans="1:30" ht="7" customHeight="1" x14ac:dyDescent="0.2">
      <c r="A25" s="335"/>
      <c r="B25" s="38"/>
      <c r="C25" s="301"/>
      <c r="D25" s="38"/>
      <c r="E25" s="304"/>
      <c r="F25" s="38"/>
      <c r="G25" s="301"/>
      <c r="H25" s="38"/>
      <c r="I25" s="304"/>
      <c r="J25" s="97"/>
      <c r="K25" s="38"/>
      <c r="L25" s="301"/>
      <c r="M25" s="38"/>
      <c r="N25" s="304"/>
      <c r="O25" s="38"/>
      <c r="P25" s="304"/>
      <c r="Q25" s="38"/>
      <c r="R25" s="304"/>
      <c r="S25" s="18"/>
    </row>
    <row r="26" spans="1:30" ht="15" customHeight="1" x14ac:dyDescent="0.2">
      <c r="A26" s="339"/>
      <c r="B26" s="333"/>
      <c r="C26" s="348"/>
      <c r="D26" s="333"/>
      <c r="E26" s="348"/>
      <c r="F26" s="333"/>
      <c r="G26" s="348"/>
      <c r="H26" s="333"/>
      <c r="I26" s="348"/>
      <c r="J26" s="349"/>
      <c r="K26" s="333"/>
      <c r="L26" s="348"/>
      <c r="M26" s="333"/>
      <c r="N26" s="348"/>
      <c r="O26" s="333"/>
      <c r="P26" s="348"/>
      <c r="Q26" s="333"/>
      <c r="R26" s="302"/>
    </row>
    <row r="27" spans="1:30" s="63" customFormat="1" x14ac:dyDescent="0.2">
      <c r="A27" s="338"/>
      <c r="B27" s="341"/>
      <c r="C27" s="352"/>
      <c r="D27" s="341"/>
      <c r="E27" s="352"/>
      <c r="F27" s="341"/>
      <c r="G27" s="352"/>
      <c r="H27" s="341"/>
      <c r="I27" s="352"/>
      <c r="J27" s="353"/>
      <c r="K27" s="341"/>
      <c r="L27" s="352"/>
      <c r="M27" s="341"/>
      <c r="N27" s="352"/>
      <c r="O27" s="341"/>
      <c r="P27" s="352"/>
      <c r="Q27" s="341"/>
      <c r="R27" s="354"/>
      <c r="T27" s="146"/>
      <c r="U27" s="146"/>
      <c r="V27" s="2"/>
      <c r="W27" s="271"/>
      <c r="AA27" s="38"/>
      <c r="AB27" s="271"/>
      <c r="AC27" s="38"/>
      <c r="AD27" s="271"/>
    </row>
    <row r="28" spans="1:30" x14ac:dyDescent="0.2">
      <c r="A28" s="5"/>
      <c r="B28" s="6"/>
      <c r="C28" s="279"/>
      <c r="D28" s="6"/>
      <c r="E28" s="279"/>
      <c r="F28" s="6"/>
      <c r="G28" s="279"/>
      <c r="H28" s="6"/>
      <c r="I28" s="279"/>
      <c r="J28" s="106"/>
      <c r="K28" s="6"/>
      <c r="L28" s="279"/>
      <c r="M28" s="6"/>
      <c r="N28" s="279"/>
      <c r="O28" s="6"/>
      <c r="P28" s="279"/>
      <c r="Q28" s="6"/>
      <c r="R28" s="279"/>
      <c r="V28" s="38"/>
      <c r="W28" s="332"/>
      <c r="AA28" s="38"/>
      <c r="AB28" s="332"/>
      <c r="AC28" s="38"/>
      <c r="AD28" s="332"/>
    </row>
    <row r="29" spans="1:30" x14ac:dyDescent="0.2">
      <c r="A29" s="342"/>
      <c r="B29" s="334"/>
      <c r="C29" s="334"/>
      <c r="D29" s="334"/>
      <c r="E29" s="334"/>
      <c r="F29" s="334"/>
      <c r="G29" s="334"/>
      <c r="H29" s="334"/>
      <c r="I29" s="334"/>
      <c r="J29" s="334"/>
      <c r="K29" s="334"/>
      <c r="L29" s="334"/>
      <c r="M29" s="334"/>
      <c r="N29" s="334"/>
      <c r="O29" s="334"/>
      <c r="P29" s="334"/>
      <c r="Q29" s="334"/>
      <c r="R29" s="334"/>
    </row>
    <row r="30" spans="1:30" ht="16" customHeight="1" x14ac:dyDescent="0.2">
      <c r="A30" s="404"/>
      <c r="B30" s="333"/>
      <c r="C30" s="300"/>
      <c r="D30" s="333"/>
      <c r="E30" s="305"/>
      <c r="F30" s="333"/>
      <c r="G30" s="300"/>
      <c r="H30" s="333"/>
      <c r="I30" s="305"/>
      <c r="J30" s="108"/>
      <c r="K30" s="333"/>
      <c r="L30" s="300"/>
      <c r="M30" s="333"/>
      <c r="N30" s="305"/>
      <c r="O30" s="333"/>
      <c r="P30" s="305"/>
      <c r="Q30" s="333"/>
      <c r="R30" s="305"/>
      <c r="S30" s="18"/>
    </row>
    <row r="31" spans="1:30" x14ac:dyDescent="0.2">
      <c r="A31" s="404"/>
      <c r="B31" s="38"/>
      <c r="C31" s="301"/>
      <c r="D31" s="38"/>
      <c r="E31" s="304"/>
      <c r="F31" s="38"/>
      <c r="G31" s="301"/>
      <c r="H31" s="38"/>
      <c r="I31" s="304"/>
      <c r="J31" s="97"/>
      <c r="K31" s="38"/>
      <c r="L31" s="301"/>
      <c r="M31" s="38"/>
      <c r="N31" s="304"/>
      <c r="O31" s="38"/>
      <c r="P31" s="304"/>
      <c r="Q31" s="38"/>
      <c r="R31" s="304"/>
      <c r="S31" s="18"/>
    </row>
    <row r="32" spans="1:30" ht="7" customHeight="1" x14ac:dyDescent="0.2">
      <c r="A32" s="335"/>
      <c r="B32" s="38"/>
      <c r="C32" s="301"/>
      <c r="D32" s="38"/>
      <c r="E32" s="304"/>
      <c r="F32" s="38"/>
      <c r="G32" s="301"/>
      <c r="H32" s="38"/>
      <c r="I32" s="304"/>
      <c r="J32" s="97"/>
      <c r="K32" s="38"/>
      <c r="L32" s="301"/>
      <c r="M32" s="38"/>
      <c r="N32" s="304"/>
      <c r="O32" s="38"/>
      <c r="P32" s="304"/>
      <c r="Q32" s="38"/>
      <c r="R32" s="304"/>
      <c r="S32" s="18"/>
    </row>
    <row r="33" spans="1:30" ht="15" customHeight="1" x14ac:dyDescent="0.2">
      <c r="A33" s="339"/>
      <c r="B33" s="333"/>
      <c r="C33" s="348"/>
      <c r="D33" s="333"/>
      <c r="E33" s="348"/>
      <c r="F33" s="333"/>
      <c r="G33" s="348"/>
      <c r="H33" s="333"/>
      <c r="I33" s="348"/>
      <c r="J33" s="349"/>
      <c r="K33" s="333"/>
      <c r="L33" s="348"/>
      <c r="M33" s="333"/>
      <c r="N33" s="348"/>
      <c r="O33" s="333"/>
      <c r="P33" s="348"/>
      <c r="Q33" s="333"/>
      <c r="R33" s="302"/>
    </row>
    <row r="34" spans="1:30" s="63" customFormat="1" x14ac:dyDescent="0.2">
      <c r="A34" s="338"/>
      <c r="B34" s="341"/>
      <c r="C34" s="352"/>
      <c r="D34" s="341"/>
      <c r="E34" s="352"/>
      <c r="F34" s="341"/>
      <c r="G34" s="352"/>
      <c r="H34" s="341"/>
      <c r="I34" s="352"/>
      <c r="J34" s="353"/>
      <c r="K34" s="341"/>
      <c r="L34" s="352"/>
      <c r="M34" s="341"/>
      <c r="N34" s="352"/>
      <c r="O34" s="341"/>
      <c r="P34" s="352"/>
      <c r="Q34" s="341"/>
      <c r="R34" s="354"/>
      <c r="T34" s="146"/>
      <c r="U34" s="146"/>
      <c r="V34" s="2"/>
      <c r="W34" s="271"/>
      <c r="AA34" s="38"/>
      <c r="AB34" s="271"/>
      <c r="AC34" s="38"/>
      <c r="AD34" s="271"/>
    </row>
    <row r="35" spans="1:30" s="63" customFormat="1" x14ac:dyDescent="0.2">
      <c r="A35" s="338"/>
      <c r="B35" s="341"/>
      <c r="C35" s="352"/>
      <c r="D35" s="341"/>
      <c r="E35" s="352"/>
      <c r="F35" s="341"/>
      <c r="G35" s="352"/>
      <c r="H35" s="341"/>
      <c r="I35" s="352"/>
      <c r="J35" s="353"/>
      <c r="K35" s="341"/>
      <c r="L35" s="352"/>
      <c r="M35" s="341"/>
      <c r="N35" s="352"/>
      <c r="O35" s="341"/>
      <c r="P35" s="352"/>
      <c r="Q35" s="341"/>
      <c r="R35" s="354"/>
      <c r="V35" s="38"/>
      <c r="W35" s="271"/>
      <c r="AA35" s="38"/>
      <c r="AB35" s="271"/>
      <c r="AC35" s="38"/>
      <c r="AD35" s="271"/>
    </row>
    <row r="36" spans="1:30" s="63" customFormat="1" x14ac:dyDescent="0.2">
      <c r="A36" s="342"/>
      <c r="B36" s="341"/>
      <c r="C36" s="352"/>
      <c r="D36" s="341"/>
      <c r="E36" s="352"/>
      <c r="F36" s="341"/>
      <c r="G36" s="352"/>
      <c r="H36" s="341"/>
      <c r="I36" s="352"/>
      <c r="J36" s="353"/>
      <c r="K36" s="341"/>
      <c r="L36" s="352"/>
      <c r="M36" s="341"/>
      <c r="N36" s="352"/>
      <c r="O36" s="341"/>
      <c r="P36" s="352"/>
      <c r="Q36" s="341"/>
      <c r="R36" s="354"/>
      <c r="V36" s="38"/>
      <c r="W36" s="271"/>
      <c r="AA36" s="38"/>
      <c r="AB36" s="271"/>
      <c r="AC36" s="38"/>
      <c r="AD36" s="271"/>
    </row>
    <row r="37" spans="1:30" s="63" customFormat="1" x14ac:dyDescent="0.2">
      <c r="A37" s="338"/>
      <c r="B37" s="341"/>
      <c r="C37" s="352"/>
      <c r="D37" s="341"/>
      <c r="E37" s="352"/>
      <c r="F37" s="341"/>
      <c r="G37" s="352"/>
      <c r="H37" s="341"/>
      <c r="I37" s="352"/>
      <c r="J37" s="353"/>
      <c r="K37" s="341"/>
      <c r="L37" s="352"/>
      <c r="M37" s="341"/>
      <c r="N37" s="352"/>
      <c r="O37" s="341"/>
      <c r="P37" s="352"/>
      <c r="Q37" s="341"/>
      <c r="R37" s="354"/>
      <c r="V37" s="38"/>
      <c r="W37" s="271"/>
      <c r="AA37" s="38"/>
      <c r="AB37" s="271"/>
      <c r="AC37" s="38"/>
      <c r="AD37" s="271"/>
    </row>
    <row r="38" spans="1:30" s="63" customFormat="1" x14ac:dyDescent="0.2">
      <c r="A38" s="338"/>
      <c r="B38" s="341"/>
      <c r="C38" s="352"/>
      <c r="D38" s="341"/>
      <c r="E38" s="352"/>
      <c r="F38" s="341"/>
      <c r="G38" s="352"/>
      <c r="H38" s="341"/>
      <c r="I38" s="352"/>
      <c r="J38" s="353"/>
      <c r="K38" s="341"/>
      <c r="L38" s="352"/>
      <c r="M38" s="341"/>
      <c r="N38" s="352"/>
      <c r="O38" s="341"/>
      <c r="P38" s="352"/>
      <c r="Q38" s="341"/>
      <c r="R38" s="354"/>
      <c r="V38" s="38"/>
      <c r="W38" s="271"/>
      <c r="AA38" s="38"/>
      <c r="AB38" s="271"/>
      <c r="AC38" s="38"/>
      <c r="AD38" s="271"/>
    </row>
    <row r="39" spans="1:30" x14ac:dyDescent="0.2">
      <c r="A39" s="47" t="s">
        <v>120</v>
      </c>
      <c r="B39" s="38"/>
      <c r="C39" s="304"/>
      <c r="D39" s="38"/>
      <c r="E39" s="304"/>
      <c r="F39" s="38"/>
      <c r="G39" s="304"/>
      <c r="H39" s="38"/>
      <c r="I39" s="304"/>
      <c r="J39" s="97"/>
      <c r="K39" s="38"/>
      <c r="L39" s="304"/>
      <c r="M39" s="38"/>
      <c r="N39" s="304"/>
      <c r="O39" s="38"/>
      <c r="P39" s="304"/>
      <c r="Q39" s="38"/>
      <c r="R39" s="304"/>
      <c r="V39" s="333"/>
      <c r="W39" s="14"/>
      <c r="Z39" s="333"/>
      <c r="AA39" s="14"/>
      <c r="AB39" s="333"/>
      <c r="AC39" s="14"/>
    </row>
    <row r="40" spans="1:30" x14ac:dyDescent="0.2">
      <c r="A40" s="47" t="s">
        <v>121</v>
      </c>
      <c r="B40" s="38"/>
      <c r="C40" s="304"/>
      <c r="D40" s="38"/>
      <c r="E40" s="304"/>
      <c r="F40" s="38"/>
      <c r="G40" s="304"/>
      <c r="H40" s="38"/>
      <c r="I40" s="304"/>
      <c r="J40" s="97"/>
      <c r="K40" s="38"/>
      <c r="L40" s="304"/>
      <c r="M40" s="38"/>
      <c r="N40" s="304"/>
      <c r="O40" s="38"/>
      <c r="P40" s="304"/>
      <c r="Q40" s="38"/>
      <c r="R40" s="304"/>
      <c r="V40" s="38"/>
      <c r="W40" s="332"/>
      <c r="Z40" s="38"/>
      <c r="AA40" s="332"/>
      <c r="AB40" s="38"/>
      <c r="AC40" s="332"/>
    </row>
    <row r="41" spans="1:30" x14ac:dyDescent="0.2">
      <c r="A41" s="48" t="s">
        <v>0</v>
      </c>
      <c r="B41" s="333"/>
      <c r="C41" s="306"/>
      <c r="D41" s="333"/>
      <c r="E41" s="306"/>
      <c r="F41" s="333"/>
      <c r="G41" s="306"/>
      <c r="H41" s="333"/>
      <c r="I41" s="306"/>
      <c r="J41" s="93"/>
      <c r="K41" s="333"/>
      <c r="L41" s="306"/>
      <c r="M41" s="333"/>
      <c r="N41" s="306"/>
      <c r="O41" s="333"/>
      <c r="P41" s="306"/>
      <c r="Q41" s="333"/>
      <c r="R41" s="306"/>
    </row>
    <row r="42" spans="1:30" x14ac:dyDescent="0.2">
      <c r="A42" s="170" t="s">
        <v>122</v>
      </c>
    </row>
    <row r="43" spans="1:30" x14ac:dyDescent="0.2">
      <c r="A43" s="25"/>
      <c r="B43" s="2"/>
      <c r="D43" s="2"/>
      <c r="F43" s="2"/>
      <c r="H43" s="2"/>
      <c r="K43" s="2"/>
      <c r="M43" s="2"/>
      <c r="O43" s="2"/>
      <c r="Q43" s="2"/>
    </row>
    <row r="44" spans="1:30" x14ac:dyDescent="0.2">
      <c r="A44" s="25"/>
    </row>
    <row r="45" spans="1:30" x14ac:dyDescent="0.2">
      <c r="A45" s="25"/>
      <c r="B45" s="2"/>
      <c r="D45" s="2"/>
      <c r="F45" s="2"/>
      <c r="H45" s="2"/>
      <c r="K45" s="2"/>
      <c r="M45" s="2"/>
      <c r="O45" s="2"/>
      <c r="Q45" s="2"/>
      <c r="V45" s="333"/>
      <c r="W45" s="14"/>
    </row>
    <row r="46" spans="1:30" x14ac:dyDescent="0.2">
      <c r="A46" s="25"/>
      <c r="B46" s="2"/>
      <c r="D46" s="2"/>
      <c r="F46" s="2"/>
      <c r="H46" s="2"/>
      <c r="K46" s="2"/>
      <c r="M46" s="2"/>
      <c r="O46" s="2"/>
      <c r="Q46" s="2"/>
      <c r="V46" s="38"/>
      <c r="W46" s="332"/>
    </row>
    <row r="47" spans="1:30" x14ac:dyDescent="0.2">
      <c r="A47" s="25"/>
    </row>
    <row r="48" spans="1:30" x14ac:dyDescent="0.2">
      <c r="A48" s="43"/>
      <c r="B48" s="2"/>
      <c r="D48" s="2"/>
      <c r="F48" s="2"/>
      <c r="H48" s="2"/>
      <c r="K48" s="2"/>
      <c r="M48" s="2"/>
      <c r="O48" s="2"/>
      <c r="Q48" s="2"/>
    </row>
    <row r="49" spans="1:23" x14ac:dyDescent="0.2">
      <c r="A49" s="43"/>
    </row>
    <row r="50" spans="1:23" x14ac:dyDescent="0.2">
      <c r="A50" s="43"/>
      <c r="B50" s="2"/>
      <c r="D50" s="2"/>
      <c r="F50" s="2"/>
      <c r="H50" s="2"/>
      <c r="K50" s="2"/>
      <c r="M50" s="2"/>
      <c r="O50" s="2"/>
      <c r="Q50" s="2"/>
      <c r="V50" s="333"/>
      <c r="W50" s="14"/>
    </row>
    <row r="51" spans="1:23" x14ac:dyDescent="0.2">
      <c r="A51" s="44"/>
      <c r="B51" s="2"/>
      <c r="D51" s="2"/>
      <c r="F51" s="2"/>
      <c r="H51" s="2"/>
      <c r="K51" s="2"/>
      <c r="M51" s="2"/>
      <c r="O51" s="2"/>
      <c r="Q51" s="2"/>
      <c r="V51" s="38"/>
      <c r="W51" s="332"/>
    </row>
    <row r="52" spans="1:23" x14ac:dyDescent="0.2">
      <c r="A52" s="25"/>
    </row>
    <row r="53" spans="1:23" x14ac:dyDescent="0.2">
      <c r="A53" s="25"/>
    </row>
    <row r="54" spans="1:23" x14ac:dyDescent="0.2">
      <c r="A54" s="25"/>
    </row>
    <row r="55" spans="1:23" x14ac:dyDescent="0.2">
      <c r="A55" s="25"/>
      <c r="B55" s="2"/>
      <c r="D55" s="2"/>
      <c r="F55" s="2"/>
      <c r="H55" s="2"/>
      <c r="K55" s="2"/>
      <c r="M55" s="2"/>
      <c r="O55" s="2"/>
      <c r="Q55" s="2"/>
    </row>
    <row r="56" spans="1:23" x14ac:dyDescent="0.2">
      <c r="A56" s="25"/>
      <c r="B56" s="2"/>
      <c r="D56" s="2"/>
      <c r="F56" s="2"/>
      <c r="H56" s="2"/>
      <c r="K56" s="2"/>
      <c r="M56" s="2"/>
      <c r="O56" s="2"/>
      <c r="Q56" s="2"/>
    </row>
    <row r="57" spans="1:23" x14ac:dyDescent="0.2">
      <c r="A57" s="25"/>
      <c r="B57" s="2"/>
      <c r="D57" s="2"/>
      <c r="F57" s="2"/>
      <c r="H57" s="2"/>
      <c r="K57" s="2"/>
      <c r="M57" s="2"/>
      <c r="O57" s="2"/>
      <c r="Q57" s="2"/>
    </row>
    <row r="58" spans="1:23" x14ac:dyDescent="0.2">
      <c r="A58" s="25"/>
      <c r="B58" s="2"/>
      <c r="D58" s="2"/>
      <c r="F58" s="2"/>
      <c r="H58" s="2"/>
      <c r="K58" s="2"/>
      <c r="M58" s="2"/>
      <c r="O58" s="2"/>
      <c r="Q58" s="2"/>
    </row>
    <row r="59" spans="1:23" x14ac:dyDescent="0.2">
      <c r="A59" s="25"/>
      <c r="B59" s="2"/>
      <c r="D59" s="2"/>
      <c r="F59" s="2"/>
      <c r="H59" s="2"/>
      <c r="K59" s="2"/>
      <c r="M59" s="2"/>
      <c r="O59" s="2"/>
      <c r="Q59" s="2"/>
    </row>
    <row r="60" spans="1:23" x14ac:dyDescent="0.2">
      <c r="A60" s="25"/>
      <c r="B60" s="2"/>
      <c r="D60" s="2"/>
      <c r="F60" s="2"/>
      <c r="H60" s="2"/>
      <c r="K60" s="2"/>
      <c r="M60" s="2"/>
      <c r="O60" s="2"/>
      <c r="Q60" s="2"/>
    </row>
    <row r="61" spans="1:23" x14ac:dyDescent="0.2">
      <c r="A61" s="25"/>
      <c r="B61" s="2"/>
      <c r="D61" s="2"/>
      <c r="F61" s="2"/>
      <c r="H61" s="2"/>
      <c r="K61" s="2"/>
      <c r="M61" s="2"/>
      <c r="O61" s="2"/>
      <c r="Q61" s="2"/>
    </row>
    <row r="62" spans="1:23" x14ac:dyDescent="0.2">
      <c r="A62" s="25"/>
      <c r="B62" s="2"/>
      <c r="D62" s="2"/>
      <c r="F62" s="2"/>
      <c r="H62" s="2"/>
      <c r="K62" s="2"/>
      <c r="M62" s="2"/>
      <c r="O62" s="2"/>
      <c r="Q62" s="2"/>
    </row>
    <row r="63" spans="1:23" x14ac:dyDescent="0.2">
      <c r="A63" s="25"/>
      <c r="B63" s="2"/>
      <c r="D63" s="2"/>
      <c r="F63" s="2"/>
      <c r="H63" s="2"/>
      <c r="K63" s="2"/>
      <c r="M63" s="2"/>
      <c r="O63" s="2"/>
      <c r="Q63" s="2"/>
    </row>
    <row r="64" spans="1:23" x14ac:dyDescent="0.2">
      <c r="A64" s="25"/>
      <c r="B64" s="2"/>
      <c r="D64" s="2"/>
      <c r="F64" s="2"/>
      <c r="H64" s="2"/>
      <c r="K64" s="2"/>
      <c r="M64" s="2"/>
      <c r="O64" s="2"/>
      <c r="Q64" s="2"/>
    </row>
    <row r="65" spans="1:18" x14ac:dyDescent="0.2">
      <c r="A65" s="25"/>
      <c r="B65" s="2"/>
      <c r="D65" s="2"/>
      <c r="F65" s="2"/>
      <c r="H65" s="2"/>
      <c r="K65" s="2"/>
      <c r="M65" s="2"/>
      <c r="O65" s="2"/>
      <c r="Q65" s="2"/>
    </row>
    <row r="66" spans="1:18" x14ac:dyDescent="0.2">
      <c r="A66" s="25"/>
      <c r="B66" s="2"/>
      <c r="D66" s="2"/>
      <c r="F66" s="2"/>
      <c r="H66" s="2"/>
      <c r="K66" s="2"/>
      <c r="M66" s="2"/>
      <c r="O66" s="2"/>
      <c r="Q66" s="2"/>
      <c r="R66" s="2"/>
    </row>
    <row r="67" spans="1:18" x14ac:dyDescent="0.2">
      <c r="A67" s="24"/>
      <c r="B67" s="2"/>
      <c r="D67" s="2"/>
      <c r="F67" s="2"/>
      <c r="H67" s="2"/>
      <c r="K67" s="2"/>
      <c r="M67" s="2"/>
      <c r="O67" s="2"/>
      <c r="Q67" s="2"/>
      <c r="R67" s="2"/>
    </row>
    <row r="68" spans="1:18" x14ac:dyDescent="0.2">
      <c r="A68" s="24"/>
      <c r="B68" s="2"/>
      <c r="D68" s="2"/>
      <c r="F68" s="2"/>
      <c r="H68" s="2"/>
      <c r="K68" s="2"/>
      <c r="M68" s="2"/>
      <c r="O68" s="2"/>
      <c r="Q68" s="2"/>
      <c r="R68" s="2"/>
    </row>
    <row r="69" spans="1:18" x14ac:dyDescent="0.2">
      <c r="A69" s="24"/>
      <c r="B69" s="2"/>
      <c r="D69" s="2"/>
      <c r="F69" s="2"/>
      <c r="H69" s="2"/>
      <c r="K69" s="2"/>
      <c r="M69" s="2"/>
      <c r="O69" s="2"/>
      <c r="Q69" s="2"/>
      <c r="R69" s="2"/>
    </row>
    <row r="70" spans="1:18" x14ac:dyDescent="0.2">
      <c r="A70" s="24"/>
      <c r="B70" s="2"/>
      <c r="D70" s="2"/>
      <c r="F70" s="2"/>
      <c r="H70" s="2"/>
      <c r="K70" s="2"/>
      <c r="M70" s="2"/>
      <c r="O70" s="2"/>
      <c r="Q70" s="2"/>
      <c r="R70" s="2"/>
    </row>
  </sheetData>
  <mergeCells count="31">
    <mergeCell ref="A11:A12"/>
    <mergeCell ref="A18:R21"/>
    <mergeCell ref="K8:L8"/>
    <mergeCell ref="K9:L9"/>
    <mergeCell ref="M8:N8"/>
    <mergeCell ref="B14:E14"/>
    <mergeCell ref="F14:I14"/>
    <mergeCell ref="K14:N14"/>
    <mergeCell ref="A1:R3"/>
    <mergeCell ref="B5:I5"/>
    <mergeCell ref="K5:R5"/>
    <mergeCell ref="B7:E7"/>
    <mergeCell ref="F7:I7"/>
    <mergeCell ref="K7:N7"/>
    <mergeCell ref="O7:R7"/>
    <mergeCell ref="A30:A31"/>
    <mergeCell ref="D8:E8"/>
    <mergeCell ref="F8:G8"/>
    <mergeCell ref="H8:I8"/>
    <mergeCell ref="Q8:R8"/>
    <mergeCell ref="B9:C9"/>
    <mergeCell ref="D9:E9"/>
    <mergeCell ref="F9:G9"/>
    <mergeCell ref="H9:I9"/>
    <mergeCell ref="Q9:R9"/>
    <mergeCell ref="M9:N9"/>
    <mergeCell ref="O8:P8"/>
    <mergeCell ref="O9:P9"/>
    <mergeCell ref="B8:C8"/>
    <mergeCell ref="O14:R14"/>
    <mergeCell ref="A23:A24"/>
  </mergeCells>
  <phoneticPr fontId="38" type="noConversion"/>
  <pageMargins left="0.75" right="0.75" top="1" bottom="1" header="0.5" footer="0.5"/>
  <pageSetup paperSize="9" orientation="landscape"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6" tint="-0.499984740745262"/>
  </sheetPr>
  <dimension ref="A1"/>
  <sheetViews>
    <sheetView workbookViewId="0"/>
  </sheetViews>
  <sheetFormatPr baseColWidth="10" defaultRowHeight="16" x14ac:dyDescent="0.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6" tint="-0.499984740745262"/>
  </sheetPr>
  <dimension ref="A25"/>
  <sheetViews>
    <sheetView workbookViewId="0">
      <selection activeCell="B31" sqref="B31"/>
    </sheetView>
  </sheetViews>
  <sheetFormatPr baseColWidth="10" defaultRowHeight="16" x14ac:dyDescent="0.2"/>
  <sheetData>
    <row r="25" spans="1:1" x14ac:dyDescent="0.2">
      <c r="A25" s="355" t="s">
        <v>204</v>
      </c>
    </row>
  </sheetData>
  <pageMargins left="0.75" right="0.75" top="1" bottom="1" header="0.5" footer="0.5"/>
  <pageSetup paperSize="9" orientation="portrait" horizontalDpi="4294967292" verticalDpi="429496729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6" tint="-0.499984740745262"/>
  </sheetPr>
  <dimension ref="A22"/>
  <sheetViews>
    <sheetView workbookViewId="0">
      <selection activeCell="K20" sqref="K20"/>
    </sheetView>
  </sheetViews>
  <sheetFormatPr baseColWidth="10" defaultRowHeight="16" x14ac:dyDescent="0.2"/>
  <sheetData>
    <row r="22" spans="1:1" x14ac:dyDescent="0.2">
      <c r="A22" t="s">
        <v>205</v>
      </c>
    </row>
  </sheetData>
  <pageMargins left="0.75" right="0.75" top="1" bottom="1" header="0.5" footer="0.5"/>
  <pageSetup paperSize="9" orientation="portrait" horizontalDpi="4294967292" verticalDpi="429496729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
  <sheetViews>
    <sheetView workbookViewId="0">
      <selection activeCell="O53" sqref="O53"/>
    </sheetView>
  </sheetViews>
  <sheetFormatPr baseColWidth="10" defaultColWidth="11" defaultRowHeight="16" x14ac:dyDescent="0.2"/>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pageSetUpPr fitToPage="1"/>
  </sheetPr>
  <dimension ref="A1:J92"/>
  <sheetViews>
    <sheetView topLeftCell="A51" workbookViewId="0">
      <selection activeCell="A2" sqref="A2"/>
    </sheetView>
  </sheetViews>
  <sheetFormatPr baseColWidth="10" defaultColWidth="11" defaultRowHeight="16" x14ac:dyDescent="0.2"/>
  <cols>
    <col min="1" max="1" width="50.5" customWidth="1"/>
    <col min="2" max="4" width="14" style="86" customWidth="1"/>
  </cols>
  <sheetData>
    <row r="1" spans="1:4" ht="26" customHeight="1" thickBot="1" x14ac:dyDescent="0.25">
      <c r="A1" s="437" t="s">
        <v>285</v>
      </c>
      <c r="B1" s="437"/>
      <c r="C1" s="437"/>
      <c r="D1" s="437"/>
    </row>
    <row r="2" spans="1:4" ht="8" customHeight="1" x14ac:dyDescent="0.2">
      <c r="A2" s="389"/>
      <c r="B2" s="271"/>
      <c r="C2" s="389"/>
      <c r="D2" s="389"/>
    </row>
    <row r="3" spans="1:4" ht="16" customHeight="1" x14ac:dyDescent="0.2">
      <c r="A3" s="438" t="s">
        <v>106</v>
      </c>
      <c r="B3" s="438" t="s">
        <v>279</v>
      </c>
      <c r="C3" s="438" t="s">
        <v>247</v>
      </c>
      <c r="D3" s="438" t="s">
        <v>248</v>
      </c>
    </row>
    <row r="4" spans="1:4" x14ac:dyDescent="0.2">
      <c r="A4" s="438"/>
      <c r="B4" s="438"/>
      <c r="C4" s="438"/>
      <c r="D4" s="438"/>
    </row>
    <row r="5" spans="1:4" x14ac:dyDescent="0.2">
      <c r="A5" s="439"/>
      <c r="B5" s="388" t="s">
        <v>1</v>
      </c>
      <c r="C5" s="388" t="s">
        <v>2</v>
      </c>
      <c r="D5" s="388" t="s">
        <v>3</v>
      </c>
    </row>
    <row r="6" spans="1:4" ht="10" customHeight="1" x14ac:dyDescent="0.2">
      <c r="A6" s="87"/>
      <c r="B6" s="332"/>
      <c r="C6" s="332"/>
      <c r="D6" s="332"/>
    </row>
    <row r="7" spans="1:4" x14ac:dyDescent="0.2">
      <c r="A7" s="199" t="s">
        <v>286</v>
      </c>
      <c r="B7" s="332"/>
      <c r="C7" s="332"/>
      <c r="D7" s="332"/>
    </row>
    <row r="8" spans="1:4" ht="6" customHeight="1" x14ac:dyDescent="0.2">
      <c r="A8" s="87"/>
      <c r="B8" s="332"/>
      <c r="C8" s="332"/>
      <c r="D8" s="332"/>
    </row>
    <row r="9" spans="1:4" s="163" customFormat="1" ht="14" x14ac:dyDescent="0.2">
      <c r="A9" s="391" t="s">
        <v>67</v>
      </c>
      <c r="B9" s="392">
        <v>74488</v>
      </c>
      <c r="C9" s="392" t="s">
        <v>227</v>
      </c>
      <c r="D9" s="392" t="s">
        <v>284</v>
      </c>
    </row>
    <row r="10" spans="1:4" s="163" customFormat="1" ht="14" x14ac:dyDescent="0.2">
      <c r="A10" s="391" t="s">
        <v>68</v>
      </c>
      <c r="B10" s="392">
        <v>766</v>
      </c>
      <c r="C10" s="392" t="s">
        <v>227</v>
      </c>
      <c r="D10" s="392" t="s">
        <v>284</v>
      </c>
    </row>
    <row r="11" spans="1:4" s="163" customFormat="1" ht="14" x14ac:dyDescent="0.2">
      <c r="A11" s="391" t="s">
        <v>69</v>
      </c>
      <c r="B11" s="392">
        <v>90</v>
      </c>
      <c r="C11" s="392" t="s">
        <v>228</v>
      </c>
      <c r="D11" s="392" t="s">
        <v>284</v>
      </c>
    </row>
    <row r="12" spans="1:4" s="163" customFormat="1" ht="14" x14ac:dyDescent="0.2">
      <c r="A12" s="391" t="s">
        <v>70</v>
      </c>
      <c r="B12" s="392">
        <v>85</v>
      </c>
      <c r="C12" s="392" t="s">
        <v>228</v>
      </c>
      <c r="D12" s="392" t="s">
        <v>284</v>
      </c>
    </row>
    <row r="13" spans="1:4" s="163" customFormat="1" ht="14" x14ac:dyDescent="0.2">
      <c r="A13" s="391" t="s">
        <v>71</v>
      </c>
      <c r="B13" s="392">
        <v>71</v>
      </c>
      <c r="C13" s="392" t="s">
        <v>228</v>
      </c>
      <c r="D13" s="392" t="s">
        <v>284</v>
      </c>
    </row>
    <row r="14" spans="1:4" s="163" customFormat="1" ht="14" x14ac:dyDescent="0.2">
      <c r="A14" s="391" t="s">
        <v>72</v>
      </c>
      <c r="B14" s="392">
        <v>29</v>
      </c>
      <c r="C14" s="392" t="s">
        <v>228</v>
      </c>
      <c r="D14" s="392" t="s">
        <v>284</v>
      </c>
    </row>
    <row r="15" spans="1:4" s="163" customFormat="1" ht="14" x14ac:dyDescent="0.2">
      <c r="A15" s="391" t="s">
        <v>73</v>
      </c>
      <c r="B15" s="392">
        <v>27</v>
      </c>
      <c r="C15" s="392" t="s">
        <v>228</v>
      </c>
      <c r="D15" s="392" t="s">
        <v>284</v>
      </c>
    </row>
    <row r="16" spans="1:4" s="163" customFormat="1" ht="14" x14ac:dyDescent="0.2">
      <c r="A16" s="391" t="s">
        <v>74</v>
      </c>
      <c r="B16" s="392">
        <v>26</v>
      </c>
      <c r="C16" s="392" t="s">
        <v>228</v>
      </c>
      <c r="D16" s="392" t="s">
        <v>284</v>
      </c>
    </row>
    <row r="17" spans="1:4" s="163" customFormat="1" ht="14" x14ac:dyDescent="0.2">
      <c r="A17" s="391" t="s">
        <v>76</v>
      </c>
      <c r="B17" s="392">
        <v>19</v>
      </c>
      <c r="C17" s="392" t="s">
        <v>228</v>
      </c>
      <c r="D17" s="392" t="s">
        <v>284</v>
      </c>
    </row>
    <row r="18" spans="1:4" s="163" customFormat="1" ht="14" x14ac:dyDescent="0.2">
      <c r="A18" s="391" t="s">
        <v>75</v>
      </c>
      <c r="B18" s="392">
        <v>18</v>
      </c>
      <c r="C18" s="392" t="s">
        <v>228</v>
      </c>
      <c r="D18" s="392" t="s">
        <v>284</v>
      </c>
    </row>
    <row r="19" spans="1:4" s="163" customFormat="1" ht="14" x14ac:dyDescent="0.2">
      <c r="A19" s="391" t="s">
        <v>77</v>
      </c>
      <c r="B19" s="392">
        <v>15</v>
      </c>
      <c r="C19" s="392" t="s">
        <v>228</v>
      </c>
      <c r="D19" s="392" t="s">
        <v>284</v>
      </c>
    </row>
    <row r="20" spans="1:4" s="163" customFormat="1" ht="14" x14ac:dyDescent="0.2">
      <c r="A20" s="391" t="s">
        <v>85</v>
      </c>
      <c r="B20" s="392">
        <v>15</v>
      </c>
      <c r="C20" s="392" t="s">
        <v>228</v>
      </c>
      <c r="D20" s="392" t="s">
        <v>284</v>
      </c>
    </row>
    <row r="21" spans="1:4" s="163" customFormat="1" ht="14" x14ac:dyDescent="0.2">
      <c r="A21" s="391" t="s">
        <v>78</v>
      </c>
      <c r="B21" s="392">
        <v>14</v>
      </c>
      <c r="C21" s="392" t="s">
        <v>228</v>
      </c>
      <c r="D21" s="392" t="s">
        <v>284</v>
      </c>
    </row>
    <row r="22" spans="1:4" s="163" customFormat="1" ht="14" x14ac:dyDescent="0.2">
      <c r="A22" s="391" t="s">
        <v>84</v>
      </c>
      <c r="B22" s="392">
        <v>12</v>
      </c>
      <c r="C22" s="392" t="s">
        <v>228</v>
      </c>
      <c r="D22" s="392" t="s">
        <v>284</v>
      </c>
    </row>
    <row r="23" spans="1:4" s="163" customFormat="1" ht="14" x14ac:dyDescent="0.2">
      <c r="A23" s="391" t="s">
        <v>80</v>
      </c>
      <c r="B23" s="392">
        <v>12</v>
      </c>
      <c r="C23" s="392" t="s">
        <v>228</v>
      </c>
      <c r="D23" s="392" t="s">
        <v>284</v>
      </c>
    </row>
    <row r="24" spans="1:4" s="163" customFormat="1" ht="14" x14ac:dyDescent="0.2">
      <c r="A24" s="391" t="s">
        <v>101</v>
      </c>
      <c r="B24" s="392">
        <v>12</v>
      </c>
      <c r="C24" s="392" t="s">
        <v>282</v>
      </c>
      <c r="D24" s="392" t="s">
        <v>284</v>
      </c>
    </row>
    <row r="25" spans="1:4" s="163" customFormat="1" ht="14" x14ac:dyDescent="0.2">
      <c r="A25" s="391" t="s">
        <v>79</v>
      </c>
      <c r="B25" s="392">
        <v>11</v>
      </c>
      <c r="C25" s="392" t="s">
        <v>228</v>
      </c>
      <c r="D25" s="392" t="s">
        <v>284</v>
      </c>
    </row>
    <row r="26" spans="1:4" s="163" customFormat="1" ht="14" x14ac:dyDescent="0.2">
      <c r="A26" s="391" t="s">
        <v>82</v>
      </c>
      <c r="B26" s="392">
        <v>11</v>
      </c>
      <c r="C26" s="392" t="s">
        <v>228</v>
      </c>
      <c r="D26" s="394" t="s">
        <v>284</v>
      </c>
    </row>
    <row r="27" spans="1:4" s="163" customFormat="1" ht="14" x14ac:dyDescent="0.2">
      <c r="A27" s="391" t="s">
        <v>87</v>
      </c>
      <c r="B27" s="392">
        <v>11</v>
      </c>
      <c r="C27" s="392" t="s">
        <v>228</v>
      </c>
      <c r="D27" s="394" t="s">
        <v>280</v>
      </c>
    </row>
    <row r="28" spans="1:4" s="163" customFormat="1" ht="14" x14ac:dyDescent="0.2">
      <c r="A28" s="391" t="s">
        <v>81</v>
      </c>
      <c r="B28" s="392">
        <v>10</v>
      </c>
      <c r="C28" s="392" t="s">
        <v>228</v>
      </c>
      <c r="D28" s="394" t="s">
        <v>284</v>
      </c>
    </row>
    <row r="29" spans="1:4" s="163" customFormat="1" ht="14" x14ac:dyDescent="0.2">
      <c r="A29" s="391" t="s">
        <v>86</v>
      </c>
      <c r="B29" s="392">
        <v>9</v>
      </c>
      <c r="C29" s="392" t="s">
        <v>228</v>
      </c>
      <c r="D29" s="394" t="s">
        <v>284</v>
      </c>
    </row>
    <row r="30" spans="1:4" s="163" customFormat="1" ht="14" x14ac:dyDescent="0.2">
      <c r="A30" s="391" t="s">
        <v>83</v>
      </c>
      <c r="B30" s="392">
        <v>9</v>
      </c>
      <c r="C30" s="392" t="s">
        <v>228</v>
      </c>
      <c r="D30" s="394" t="s">
        <v>284</v>
      </c>
    </row>
    <row r="31" spans="1:4" s="163" customFormat="1" ht="14" x14ac:dyDescent="0.2">
      <c r="A31" s="391" t="s">
        <v>88</v>
      </c>
      <c r="B31" s="392">
        <v>9</v>
      </c>
      <c r="C31" s="392" t="s">
        <v>228</v>
      </c>
      <c r="D31" s="394" t="s">
        <v>284</v>
      </c>
    </row>
    <row r="32" spans="1:4" s="163" customFormat="1" ht="14" x14ac:dyDescent="0.2">
      <c r="A32" s="391" t="s">
        <v>89</v>
      </c>
      <c r="B32" s="392">
        <v>8</v>
      </c>
      <c r="C32" s="392" t="s">
        <v>228</v>
      </c>
      <c r="D32" s="394" t="s">
        <v>284</v>
      </c>
    </row>
    <row r="33" spans="1:4" s="163" customFormat="1" ht="14" x14ac:dyDescent="0.2">
      <c r="A33" s="391" t="s">
        <v>90</v>
      </c>
      <c r="B33" s="392">
        <v>8</v>
      </c>
      <c r="C33" s="392" t="s">
        <v>228</v>
      </c>
      <c r="D33" s="394" t="s">
        <v>284</v>
      </c>
    </row>
    <row r="34" spans="1:4" s="163" customFormat="1" ht="14" x14ac:dyDescent="0.2">
      <c r="A34" s="391" t="s">
        <v>92</v>
      </c>
      <c r="B34" s="392">
        <v>7</v>
      </c>
      <c r="C34" s="392" t="s">
        <v>228</v>
      </c>
      <c r="D34" s="394" t="s">
        <v>284</v>
      </c>
    </row>
    <row r="35" spans="1:4" s="163" customFormat="1" ht="14" x14ac:dyDescent="0.2">
      <c r="A35" s="391" t="s">
        <v>95</v>
      </c>
      <c r="B35" s="392">
        <v>7</v>
      </c>
      <c r="C35" s="392" t="s">
        <v>228</v>
      </c>
      <c r="D35" s="394" t="s">
        <v>284</v>
      </c>
    </row>
    <row r="36" spans="1:4" s="163" customFormat="1" ht="14" x14ac:dyDescent="0.2">
      <c r="A36" s="391" t="s">
        <v>91</v>
      </c>
      <c r="B36" s="392">
        <v>7</v>
      </c>
      <c r="C36" s="392" t="s">
        <v>228</v>
      </c>
      <c r="D36" s="394" t="s">
        <v>284</v>
      </c>
    </row>
    <row r="37" spans="1:4" s="163" customFormat="1" ht="14" x14ac:dyDescent="0.2">
      <c r="A37" s="391" t="s">
        <v>93</v>
      </c>
      <c r="B37" s="392">
        <v>6</v>
      </c>
      <c r="C37" s="392" t="s">
        <v>228</v>
      </c>
      <c r="D37" s="394" t="s">
        <v>284</v>
      </c>
    </row>
    <row r="38" spans="1:4" s="163" customFormat="1" ht="14" x14ac:dyDescent="0.2">
      <c r="A38" s="391" t="s">
        <v>100</v>
      </c>
      <c r="B38" s="392">
        <v>6</v>
      </c>
      <c r="C38" s="392" t="s">
        <v>228</v>
      </c>
      <c r="D38" s="394" t="s">
        <v>284</v>
      </c>
    </row>
    <row r="39" spans="1:4" s="163" customFormat="1" ht="14" x14ac:dyDescent="0.2">
      <c r="A39" s="391" t="s">
        <v>96</v>
      </c>
      <c r="B39" s="392">
        <v>6</v>
      </c>
      <c r="C39" s="392" t="s">
        <v>228</v>
      </c>
      <c r="D39" s="394" t="s">
        <v>284</v>
      </c>
    </row>
    <row r="40" spans="1:4" s="163" customFormat="1" ht="14" x14ac:dyDescent="0.2">
      <c r="A40" s="391" t="s">
        <v>97</v>
      </c>
      <c r="B40" s="392">
        <v>6</v>
      </c>
      <c r="C40" s="392" t="s">
        <v>228</v>
      </c>
      <c r="D40" s="394" t="s">
        <v>284</v>
      </c>
    </row>
    <row r="41" spans="1:4" s="163" customFormat="1" ht="14" x14ac:dyDescent="0.2">
      <c r="A41" s="391" t="s">
        <v>98</v>
      </c>
      <c r="B41" s="392">
        <v>5</v>
      </c>
      <c r="C41" s="392" t="s">
        <v>228</v>
      </c>
      <c r="D41" s="394" t="s">
        <v>284</v>
      </c>
    </row>
    <row r="42" spans="1:4" s="163" customFormat="1" ht="14" x14ac:dyDescent="0.2">
      <c r="A42" s="391" t="s">
        <v>94</v>
      </c>
      <c r="B42" s="392">
        <v>5</v>
      </c>
      <c r="C42" s="392" t="s">
        <v>228</v>
      </c>
      <c r="D42" s="394" t="s">
        <v>284</v>
      </c>
    </row>
    <row r="43" spans="1:4" s="163" customFormat="1" ht="14" x14ac:dyDescent="0.2">
      <c r="A43" s="391" t="s">
        <v>102</v>
      </c>
      <c r="B43" s="392">
        <v>5</v>
      </c>
      <c r="C43" s="392" t="s">
        <v>228</v>
      </c>
      <c r="D43" s="394" t="s">
        <v>284</v>
      </c>
    </row>
    <row r="44" spans="1:4" s="163" customFormat="1" ht="14" x14ac:dyDescent="0.2">
      <c r="A44" s="391" t="s">
        <v>108</v>
      </c>
      <c r="B44" s="392">
        <v>5</v>
      </c>
      <c r="C44" s="392" t="s">
        <v>282</v>
      </c>
      <c r="D44" s="394" t="s">
        <v>284</v>
      </c>
    </row>
    <row r="45" spans="1:4" s="163" customFormat="1" ht="14" x14ac:dyDescent="0.2">
      <c r="A45" s="391" t="s">
        <v>254</v>
      </c>
      <c r="B45" s="392">
        <v>4</v>
      </c>
      <c r="C45" s="392" t="s">
        <v>228</v>
      </c>
      <c r="D45" s="394" t="s">
        <v>280</v>
      </c>
    </row>
    <row r="46" spans="1:4" s="163" customFormat="1" ht="14" x14ac:dyDescent="0.2">
      <c r="A46" s="391" t="s">
        <v>252</v>
      </c>
      <c r="B46" s="392">
        <v>4</v>
      </c>
      <c r="C46" s="392" t="s">
        <v>228</v>
      </c>
      <c r="D46" s="394" t="s">
        <v>284</v>
      </c>
    </row>
    <row r="47" spans="1:4" s="163" customFormat="1" ht="14" x14ac:dyDescent="0.2">
      <c r="A47" s="391" t="s">
        <v>253</v>
      </c>
      <c r="B47" s="392">
        <v>4</v>
      </c>
      <c r="C47" s="392" t="s">
        <v>228</v>
      </c>
      <c r="D47" s="394" t="s">
        <v>280</v>
      </c>
    </row>
    <row r="48" spans="1:4" s="163" customFormat="1" ht="14" x14ac:dyDescent="0.2">
      <c r="A48" s="391" t="s">
        <v>257</v>
      </c>
      <c r="B48" s="392">
        <v>4</v>
      </c>
      <c r="C48" s="392" t="s">
        <v>228</v>
      </c>
      <c r="D48" s="394" t="s">
        <v>284</v>
      </c>
    </row>
    <row r="49" spans="1:4" s="163" customFormat="1" ht="14" x14ac:dyDescent="0.2">
      <c r="A49" s="391" t="s">
        <v>255</v>
      </c>
      <c r="B49" s="392">
        <v>4</v>
      </c>
      <c r="C49" s="392" t="s">
        <v>228</v>
      </c>
      <c r="D49" s="394" t="s">
        <v>284</v>
      </c>
    </row>
    <row r="50" spans="1:4" s="163" customFormat="1" ht="14" x14ac:dyDescent="0.2">
      <c r="A50" s="391" t="s">
        <v>256</v>
      </c>
      <c r="B50" s="392">
        <v>4</v>
      </c>
      <c r="C50" s="392" t="s">
        <v>228</v>
      </c>
      <c r="D50" s="394" t="s">
        <v>284</v>
      </c>
    </row>
    <row r="51" spans="1:4" s="163" customFormat="1" ht="14" x14ac:dyDescent="0.2">
      <c r="A51" s="391" t="s">
        <v>261</v>
      </c>
      <c r="B51" s="392">
        <v>3</v>
      </c>
      <c r="C51" s="392" t="s">
        <v>228</v>
      </c>
      <c r="D51" s="394" t="s">
        <v>284</v>
      </c>
    </row>
    <row r="52" spans="1:4" s="163" customFormat="1" ht="14" x14ac:dyDescent="0.2">
      <c r="A52" s="391" t="s">
        <v>260</v>
      </c>
      <c r="B52" s="392">
        <v>3</v>
      </c>
      <c r="C52" s="392" t="s">
        <v>228</v>
      </c>
      <c r="D52" s="394" t="s">
        <v>284</v>
      </c>
    </row>
    <row r="53" spans="1:4" s="163" customFormat="1" ht="14" x14ac:dyDescent="0.2">
      <c r="A53" s="391" t="s">
        <v>267</v>
      </c>
      <c r="B53" s="392">
        <v>3</v>
      </c>
      <c r="C53" s="392" t="s">
        <v>228</v>
      </c>
      <c r="D53" s="394" t="s">
        <v>284</v>
      </c>
    </row>
    <row r="54" spans="1:4" s="163" customFormat="1" ht="14" x14ac:dyDescent="0.2">
      <c r="A54" s="391" t="s">
        <v>259</v>
      </c>
      <c r="B54" s="392">
        <v>3</v>
      </c>
      <c r="C54" s="392" t="s">
        <v>228</v>
      </c>
      <c r="D54" s="394" t="s">
        <v>284</v>
      </c>
    </row>
    <row r="55" spans="1:4" s="163" customFormat="1" ht="14" x14ac:dyDescent="0.2">
      <c r="A55" s="391" t="s">
        <v>258</v>
      </c>
      <c r="B55" s="392">
        <v>3</v>
      </c>
      <c r="C55" s="392" t="s">
        <v>228</v>
      </c>
      <c r="D55" s="394" t="s">
        <v>284</v>
      </c>
    </row>
    <row r="56" spans="1:4" s="163" customFormat="1" ht="14" x14ac:dyDescent="0.2">
      <c r="A56" s="391" t="s">
        <v>262</v>
      </c>
      <c r="B56" s="392">
        <v>3</v>
      </c>
      <c r="C56" s="392" t="s">
        <v>228</v>
      </c>
      <c r="D56" s="394" t="s">
        <v>284</v>
      </c>
    </row>
    <row r="57" spans="1:4" s="163" customFormat="1" ht="14" x14ac:dyDescent="0.2">
      <c r="A57" s="391" t="s">
        <v>265</v>
      </c>
      <c r="B57" s="392">
        <v>3</v>
      </c>
      <c r="C57" s="392" t="s">
        <v>228</v>
      </c>
      <c r="D57" s="394" t="s">
        <v>284</v>
      </c>
    </row>
    <row r="58" spans="1:4" s="163" customFormat="1" ht="14" x14ac:dyDescent="0.2">
      <c r="A58" s="391" t="s">
        <v>263</v>
      </c>
      <c r="B58" s="392">
        <v>3</v>
      </c>
      <c r="C58" s="392" t="s">
        <v>228</v>
      </c>
      <c r="D58" s="394" t="s">
        <v>284</v>
      </c>
    </row>
    <row r="59" spans="1:4" s="163" customFormat="1" ht="14" x14ac:dyDescent="0.2">
      <c r="A59" s="391" t="s">
        <v>264</v>
      </c>
      <c r="B59" s="392">
        <v>3</v>
      </c>
      <c r="C59" s="392" t="s">
        <v>228</v>
      </c>
      <c r="D59" s="394" t="s">
        <v>284</v>
      </c>
    </row>
    <row r="60" spans="1:4" s="163" customFormat="1" ht="14" x14ac:dyDescent="0.2">
      <c r="A60" s="391" t="s">
        <v>266</v>
      </c>
      <c r="B60" s="392">
        <v>3</v>
      </c>
      <c r="C60" s="392" t="s">
        <v>228</v>
      </c>
      <c r="D60" s="394" t="s">
        <v>284</v>
      </c>
    </row>
    <row r="61" spans="1:4" s="163" customFormat="1" ht="14" x14ac:dyDescent="0.2">
      <c r="A61" s="391" t="s">
        <v>271</v>
      </c>
      <c r="B61" s="392">
        <v>2</v>
      </c>
      <c r="C61" s="392" t="s">
        <v>228</v>
      </c>
      <c r="D61" s="394" t="s">
        <v>284</v>
      </c>
    </row>
    <row r="62" spans="1:4" s="163" customFormat="1" ht="14" x14ac:dyDescent="0.2">
      <c r="A62" s="391" t="s">
        <v>272</v>
      </c>
      <c r="B62" s="392">
        <v>2</v>
      </c>
      <c r="C62" s="392" t="s">
        <v>228</v>
      </c>
      <c r="D62" s="394" t="s">
        <v>280</v>
      </c>
    </row>
    <row r="63" spans="1:4" s="163" customFormat="1" ht="14" x14ac:dyDescent="0.2">
      <c r="A63" s="391" t="s">
        <v>273</v>
      </c>
      <c r="B63" s="392">
        <v>2</v>
      </c>
      <c r="C63" s="392" t="s">
        <v>228</v>
      </c>
      <c r="D63" s="394" t="s">
        <v>284</v>
      </c>
    </row>
    <row r="64" spans="1:4" s="163" customFormat="1" ht="14" x14ac:dyDescent="0.2">
      <c r="A64" s="391" t="s">
        <v>275</v>
      </c>
      <c r="B64" s="392">
        <v>2</v>
      </c>
      <c r="C64" s="392" t="s">
        <v>228</v>
      </c>
      <c r="D64" s="394" t="s">
        <v>284</v>
      </c>
    </row>
    <row r="65" spans="1:10" s="163" customFormat="1" ht="14" x14ac:dyDescent="0.2">
      <c r="A65" s="391" t="s">
        <v>269</v>
      </c>
      <c r="B65" s="392">
        <v>2</v>
      </c>
      <c r="C65" s="392" t="s">
        <v>228</v>
      </c>
      <c r="D65" s="394" t="s">
        <v>284</v>
      </c>
    </row>
    <row r="66" spans="1:10" s="163" customFormat="1" ht="14" x14ac:dyDescent="0.2">
      <c r="A66" s="391" t="s">
        <v>276</v>
      </c>
      <c r="B66" s="392">
        <v>2</v>
      </c>
      <c r="C66" s="392" t="s">
        <v>228</v>
      </c>
      <c r="D66" s="394" t="s">
        <v>284</v>
      </c>
    </row>
    <row r="67" spans="1:10" s="163" customFormat="1" ht="14" x14ac:dyDescent="0.2">
      <c r="A67" s="391" t="s">
        <v>270</v>
      </c>
      <c r="B67" s="392">
        <v>2</v>
      </c>
      <c r="C67" s="392" t="s">
        <v>228</v>
      </c>
      <c r="D67" s="394" t="s">
        <v>284</v>
      </c>
    </row>
    <row r="68" spans="1:10" s="163" customFormat="1" ht="14" x14ac:dyDescent="0.2">
      <c r="A68" s="391" t="s">
        <v>268</v>
      </c>
      <c r="B68" s="392">
        <v>2</v>
      </c>
      <c r="C68" s="392" t="s">
        <v>228</v>
      </c>
      <c r="D68" s="394" t="s">
        <v>280</v>
      </c>
    </row>
    <row r="69" spans="1:10" s="163" customFormat="1" ht="14" x14ac:dyDescent="0.2">
      <c r="A69" s="391" t="s">
        <v>277</v>
      </c>
      <c r="B69" s="392">
        <v>2</v>
      </c>
      <c r="C69" s="392" t="s">
        <v>228</v>
      </c>
      <c r="D69" s="394" t="s">
        <v>284</v>
      </c>
    </row>
    <row r="70" spans="1:10" s="163" customFormat="1" ht="14" x14ac:dyDescent="0.2">
      <c r="A70" s="393" t="s">
        <v>274</v>
      </c>
      <c r="B70" s="394">
        <v>2</v>
      </c>
      <c r="C70" s="392" t="s">
        <v>282</v>
      </c>
      <c r="D70" s="394" t="s">
        <v>284</v>
      </c>
    </row>
    <row r="71" spans="1:10" s="163" customFormat="1" ht="14" x14ac:dyDescent="0.2">
      <c r="A71" s="393" t="s">
        <v>283</v>
      </c>
      <c r="B71" s="394">
        <v>2</v>
      </c>
      <c r="C71" s="392" t="s">
        <v>282</v>
      </c>
      <c r="D71" s="394" t="s">
        <v>284</v>
      </c>
    </row>
    <row r="72" spans="1:10" ht="10" customHeight="1" x14ac:dyDescent="0.2">
      <c r="A72" s="376"/>
      <c r="B72" s="377"/>
      <c r="C72" s="377"/>
      <c r="D72" s="377"/>
      <c r="F72" s="390"/>
      <c r="G72" s="390"/>
      <c r="H72" s="390"/>
      <c r="I72" s="390"/>
      <c r="J72" s="390"/>
    </row>
    <row r="73" spans="1:10" x14ac:dyDescent="0.2">
      <c r="A73" s="199" t="s">
        <v>287</v>
      </c>
      <c r="B73" s="377"/>
      <c r="C73" s="377"/>
      <c r="D73" s="377"/>
      <c r="F73" s="390"/>
      <c r="G73" s="390"/>
      <c r="H73" s="390"/>
      <c r="I73" s="390"/>
      <c r="J73" s="390"/>
    </row>
    <row r="74" spans="1:10" ht="6" customHeight="1" x14ac:dyDescent="0.2">
      <c r="A74" s="376"/>
      <c r="B74" s="377"/>
      <c r="C74" s="377"/>
      <c r="D74" s="377"/>
      <c r="F74" s="390"/>
      <c r="G74" s="390"/>
      <c r="H74" s="390"/>
      <c r="I74" s="390"/>
      <c r="J74" s="390"/>
    </row>
    <row r="75" spans="1:10" s="163" customFormat="1" ht="14" x14ac:dyDescent="0.2">
      <c r="A75" s="391" t="s">
        <v>99</v>
      </c>
      <c r="B75" s="392">
        <v>4</v>
      </c>
      <c r="C75" s="392" t="s">
        <v>228</v>
      </c>
      <c r="D75" s="394" t="s">
        <v>280</v>
      </c>
    </row>
    <row r="76" spans="1:10" s="163" customFormat="1" ht="14" x14ac:dyDescent="0.2">
      <c r="A76" s="391" t="s">
        <v>103</v>
      </c>
      <c r="B76" s="392">
        <v>3</v>
      </c>
      <c r="C76" s="392" t="s">
        <v>228</v>
      </c>
      <c r="D76" s="394" t="s">
        <v>280</v>
      </c>
    </row>
    <row r="77" spans="1:10" s="163" customFormat="1" ht="14" x14ac:dyDescent="0.2">
      <c r="A77" s="391" t="s">
        <v>109</v>
      </c>
      <c r="B77" s="392">
        <v>2</v>
      </c>
      <c r="C77" s="392" t="s">
        <v>228</v>
      </c>
      <c r="D77" s="394" t="s">
        <v>280</v>
      </c>
    </row>
    <row r="78" spans="1:10" s="163" customFormat="1" ht="14" x14ac:dyDescent="0.2">
      <c r="A78" s="391" t="s">
        <v>104</v>
      </c>
      <c r="B78" s="392">
        <v>2</v>
      </c>
      <c r="C78" s="392" t="s">
        <v>228</v>
      </c>
      <c r="D78" s="394" t="s">
        <v>280</v>
      </c>
    </row>
    <row r="79" spans="1:10" s="163" customFormat="1" ht="14" x14ac:dyDescent="0.2">
      <c r="A79" s="391" t="s">
        <v>111</v>
      </c>
      <c r="B79" s="392">
        <v>2</v>
      </c>
      <c r="C79" s="392" t="s">
        <v>228</v>
      </c>
      <c r="D79" s="394" t="s">
        <v>280</v>
      </c>
    </row>
    <row r="80" spans="1:10" s="163" customFormat="1" ht="14" x14ac:dyDescent="0.2">
      <c r="A80" s="391" t="s">
        <v>112</v>
      </c>
      <c r="B80" s="392">
        <v>2</v>
      </c>
      <c r="C80" s="392" t="s">
        <v>228</v>
      </c>
      <c r="D80" s="394" t="s">
        <v>280</v>
      </c>
    </row>
    <row r="81" spans="1:10" s="163" customFormat="1" ht="14" x14ac:dyDescent="0.2">
      <c r="A81" s="391" t="s">
        <v>105</v>
      </c>
      <c r="B81" s="392">
        <v>2</v>
      </c>
      <c r="C81" s="392" t="s">
        <v>228</v>
      </c>
      <c r="D81" s="394" t="s">
        <v>280</v>
      </c>
    </row>
    <row r="82" spans="1:10" s="163" customFormat="1" ht="15" thickBot="1" x14ac:dyDescent="0.25">
      <c r="A82" s="395" t="s">
        <v>110</v>
      </c>
      <c r="B82" s="396">
        <v>2</v>
      </c>
      <c r="C82" s="396" t="s">
        <v>228</v>
      </c>
      <c r="D82" s="396" t="s">
        <v>280</v>
      </c>
    </row>
    <row r="83" spans="1:10" s="390" customFormat="1" ht="16" customHeight="1" x14ac:dyDescent="0.2">
      <c r="A83" s="432" t="s">
        <v>288</v>
      </c>
      <c r="B83" s="433"/>
      <c r="C83" s="433"/>
      <c r="D83" s="434"/>
      <c r="E83"/>
      <c r="F83"/>
      <c r="G83"/>
      <c r="H83"/>
      <c r="I83"/>
      <c r="J83"/>
    </row>
    <row r="84" spans="1:10" s="390" customFormat="1" x14ac:dyDescent="0.2">
      <c r="A84" s="435"/>
      <c r="B84" s="434"/>
      <c r="C84" s="434"/>
      <c r="D84" s="434"/>
      <c r="E84"/>
      <c r="F84"/>
      <c r="G84"/>
      <c r="H84"/>
      <c r="I84"/>
      <c r="J84"/>
    </row>
    <row r="85" spans="1:10" s="390" customFormat="1" x14ac:dyDescent="0.2">
      <c r="A85" s="435"/>
      <c r="B85" s="434"/>
      <c r="C85" s="434"/>
      <c r="D85" s="434"/>
      <c r="E85"/>
      <c r="F85"/>
      <c r="G85"/>
      <c r="H85"/>
      <c r="I85"/>
      <c r="J85"/>
    </row>
    <row r="86" spans="1:10" s="390" customFormat="1" x14ac:dyDescent="0.2">
      <c r="A86" s="435"/>
      <c r="B86" s="434"/>
      <c r="C86" s="434"/>
      <c r="D86" s="434"/>
      <c r="E86"/>
      <c r="F86"/>
      <c r="G86"/>
      <c r="H86"/>
      <c r="I86"/>
      <c r="J86"/>
    </row>
    <row r="87" spans="1:10" s="390" customFormat="1" x14ac:dyDescent="0.2">
      <c r="A87" s="435"/>
      <c r="B87" s="434"/>
      <c r="C87" s="434"/>
      <c r="D87" s="434"/>
      <c r="E87"/>
      <c r="F87"/>
      <c r="G87"/>
      <c r="H87"/>
      <c r="I87"/>
      <c r="J87"/>
    </row>
    <row r="88" spans="1:10" s="390" customFormat="1" ht="15" customHeight="1" x14ac:dyDescent="0.2">
      <c r="A88" s="436"/>
      <c r="B88" s="436"/>
      <c r="C88" s="436"/>
      <c r="D88" s="436"/>
      <c r="E88"/>
    </row>
    <row r="89" spans="1:10" s="390" customFormat="1" x14ac:dyDescent="0.2">
      <c r="A89" s="376"/>
      <c r="B89" s="377"/>
      <c r="C89" s="377"/>
      <c r="D89" s="377"/>
      <c r="E89"/>
    </row>
    <row r="92" spans="1:10" x14ac:dyDescent="0.2">
      <c r="A92" s="391" t="s">
        <v>278</v>
      </c>
    </row>
  </sheetData>
  <sortState ref="A9:M79">
    <sortCondition ref="C9:C79"/>
    <sortCondition descending="1" ref="B9:B79"/>
  </sortState>
  <mergeCells count="6">
    <mergeCell ref="A83:D88"/>
    <mergeCell ref="A1:D1"/>
    <mergeCell ref="A3:A5"/>
    <mergeCell ref="B3:B4"/>
    <mergeCell ref="C3:C4"/>
    <mergeCell ref="D3:D4"/>
  </mergeCells>
  <phoneticPr fontId="38" type="noConversion"/>
  <pageMargins left="0.70000000000000007" right="0.70000000000000007" top="0.75000000000000011" bottom="0.75000000000000011" header="0.30000000000000004" footer="0.30000000000000004"/>
  <pageSetup paperSize="9" scale="60"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pageSetUpPr fitToPage="1"/>
  </sheetPr>
  <dimension ref="A1:S41"/>
  <sheetViews>
    <sheetView showGridLines="0" zoomScale="135" workbookViewId="0">
      <selection activeCell="E14" sqref="E14"/>
    </sheetView>
  </sheetViews>
  <sheetFormatPr baseColWidth="10" defaultColWidth="11" defaultRowHeight="17" customHeight="1" x14ac:dyDescent="0.2"/>
  <cols>
    <col min="1" max="1" width="18.5" customWidth="1"/>
    <col min="2" max="2" width="11.5" customWidth="1"/>
    <col min="3" max="3" width="2.33203125" customWidth="1"/>
    <col min="4" max="4" width="11.5" customWidth="1"/>
    <col min="5" max="5" width="10.1640625" customWidth="1"/>
    <col min="6" max="6" width="2.33203125" customWidth="1"/>
    <col min="7" max="7" width="11.5" customWidth="1"/>
    <col min="8" max="8" width="10.1640625" customWidth="1"/>
    <col min="9" max="9" width="2.33203125" customWidth="1"/>
    <col min="10" max="10" width="11.5" customWidth="1"/>
    <col min="11" max="11" width="10.1640625" customWidth="1"/>
    <col min="12" max="12" width="2.33203125" customWidth="1"/>
    <col min="13" max="16" width="10.6640625" customWidth="1"/>
    <col min="18" max="18" width="11.83203125" style="169" customWidth="1"/>
  </cols>
  <sheetData>
    <row r="1" spans="1:19" ht="17" customHeight="1" x14ac:dyDescent="0.2">
      <c r="A1" s="442" t="s">
        <v>234</v>
      </c>
      <c r="B1" s="442"/>
      <c r="C1" s="442"/>
      <c r="D1" s="442"/>
      <c r="E1" s="442"/>
      <c r="F1" s="442"/>
      <c r="G1" s="442"/>
      <c r="H1" s="442"/>
      <c r="I1" s="442"/>
      <c r="J1" s="442"/>
      <c r="K1" s="442"/>
      <c r="L1" s="442"/>
      <c r="M1" s="442"/>
      <c r="N1" s="442"/>
      <c r="O1" s="442"/>
      <c r="P1" s="442"/>
    </row>
    <row r="2" spans="1:19" ht="17" customHeight="1" thickBot="1" x14ac:dyDescent="0.25">
      <c r="A2" s="443"/>
      <c r="B2" s="443"/>
      <c r="C2" s="443"/>
      <c r="D2" s="443"/>
      <c r="E2" s="443"/>
      <c r="F2" s="443"/>
      <c r="G2" s="443"/>
      <c r="H2" s="443"/>
      <c r="I2" s="443"/>
      <c r="J2" s="443"/>
      <c r="K2" s="443"/>
      <c r="L2" s="443"/>
      <c r="M2" s="443"/>
      <c r="N2" s="443"/>
      <c r="O2" s="443"/>
      <c r="P2" s="443"/>
    </row>
    <row r="3" spans="1:19" ht="10" customHeight="1" x14ac:dyDescent="0.2">
      <c r="A3" s="39"/>
      <c r="B3" s="39"/>
      <c r="C3" s="39"/>
      <c r="D3" s="39"/>
      <c r="E3" s="39"/>
      <c r="F3" s="39"/>
      <c r="G3" s="39"/>
      <c r="H3" s="39"/>
      <c r="I3" s="39"/>
      <c r="J3" s="39"/>
      <c r="K3" s="39"/>
      <c r="L3" s="39"/>
      <c r="M3" s="39"/>
      <c r="N3" s="39"/>
      <c r="O3" s="39"/>
      <c r="P3" s="39"/>
    </row>
    <row r="4" spans="1:19" ht="17" customHeight="1" x14ac:dyDescent="0.2">
      <c r="A4" s="39"/>
      <c r="B4" s="440" t="s">
        <v>64</v>
      </c>
      <c r="C4" s="283"/>
      <c r="D4" s="447" t="s">
        <v>243</v>
      </c>
      <c r="E4" s="448"/>
      <c r="F4" s="448"/>
      <c r="G4" s="448"/>
      <c r="H4" s="448"/>
      <c r="I4" s="448"/>
      <c r="J4" s="448"/>
      <c r="K4" s="448"/>
      <c r="L4" s="372"/>
      <c r="M4" s="446" t="s">
        <v>247</v>
      </c>
      <c r="N4" s="446"/>
      <c r="O4" s="446"/>
      <c r="P4" s="446"/>
    </row>
    <row r="5" spans="1:19" ht="17" customHeight="1" x14ac:dyDescent="0.2">
      <c r="A5" s="39"/>
      <c r="B5" s="441"/>
      <c r="C5" s="372"/>
      <c r="D5" s="372" t="s">
        <v>241</v>
      </c>
      <c r="E5" s="372" t="s">
        <v>47</v>
      </c>
      <c r="F5" s="372"/>
      <c r="G5" s="372" t="s">
        <v>54</v>
      </c>
      <c r="H5" s="372" t="s">
        <v>47</v>
      </c>
      <c r="I5" s="372"/>
      <c r="J5" s="372" t="s">
        <v>242</v>
      </c>
      <c r="K5" s="372" t="s">
        <v>47</v>
      </c>
      <c r="L5" s="372"/>
      <c r="M5" s="372" t="s">
        <v>237</v>
      </c>
      <c r="N5" s="372" t="s">
        <v>238</v>
      </c>
      <c r="O5" s="372" t="s">
        <v>54</v>
      </c>
      <c r="P5" s="372" t="s">
        <v>239</v>
      </c>
    </row>
    <row r="6" spans="1:19" ht="17" customHeight="1" x14ac:dyDescent="0.2">
      <c r="A6" s="39"/>
      <c r="B6" s="371" t="s">
        <v>1</v>
      </c>
      <c r="C6" s="10"/>
      <c r="D6" s="371" t="s">
        <v>2</v>
      </c>
      <c r="E6" s="371" t="s">
        <v>3</v>
      </c>
      <c r="F6" s="66"/>
      <c r="G6" s="371" t="s">
        <v>4</v>
      </c>
      <c r="H6" s="371" t="s">
        <v>5</v>
      </c>
      <c r="I6" s="66"/>
      <c r="J6" s="371" t="s">
        <v>6</v>
      </c>
      <c r="K6" s="371" t="s">
        <v>7</v>
      </c>
      <c r="L6" s="66"/>
      <c r="M6" s="371" t="s">
        <v>20</v>
      </c>
      <c r="N6" s="371" t="s">
        <v>23</v>
      </c>
      <c r="O6" s="371" t="s">
        <v>61</v>
      </c>
      <c r="P6" s="371" t="s">
        <v>240</v>
      </c>
    </row>
    <row r="7" spans="1:19" ht="8" customHeight="1" x14ac:dyDescent="0.2">
      <c r="A7" s="39"/>
      <c r="B7" s="39"/>
      <c r="C7" s="39"/>
      <c r="D7" s="39"/>
      <c r="E7" s="39"/>
      <c r="F7" s="39"/>
      <c r="G7" s="39"/>
      <c r="H7" s="39"/>
      <c r="I7" s="39"/>
      <c r="J7" s="39"/>
      <c r="K7" s="39"/>
      <c r="L7" s="39"/>
      <c r="M7" s="39"/>
      <c r="N7" s="39"/>
      <c r="O7" s="39"/>
      <c r="P7" s="39"/>
    </row>
    <row r="8" spans="1:19" ht="17" customHeight="1" x14ac:dyDescent="0.2">
      <c r="A8" s="72" t="s">
        <v>229</v>
      </c>
      <c r="B8" s="73" t="s">
        <v>42</v>
      </c>
      <c r="C8" s="73"/>
      <c r="D8" s="73" t="s">
        <v>56</v>
      </c>
      <c r="E8" s="74">
        <f>D8/B8</f>
        <v>0.75278984296692286</v>
      </c>
      <c r="F8" s="74"/>
      <c r="G8" s="73">
        <v>20804</v>
      </c>
      <c r="H8" s="74">
        <f>G8/B8</f>
        <v>0.69508853992649511</v>
      </c>
      <c r="I8" s="74"/>
      <c r="J8" s="73" t="s">
        <v>48</v>
      </c>
      <c r="K8" s="74">
        <f>J8/B8</f>
        <v>0.65549615770130309</v>
      </c>
      <c r="L8" s="74"/>
      <c r="M8" s="74">
        <v>0.78247750000000005</v>
      </c>
      <c r="N8" s="74">
        <v>0.12240910000000001</v>
      </c>
      <c r="O8" s="74">
        <v>8.8322800000000007E-2</v>
      </c>
      <c r="P8" s="74">
        <v>6.7905999999999999E-3</v>
      </c>
    </row>
    <row r="9" spans="1:19" ht="17" customHeight="1" x14ac:dyDescent="0.2">
      <c r="A9" s="72" t="s">
        <v>230</v>
      </c>
      <c r="B9" s="73" t="s">
        <v>43</v>
      </c>
      <c r="C9" s="73"/>
      <c r="D9" s="73" t="s">
        <v>57</v>
      </c>
      <c r="E9" s="74">
        <f t="shared" ref="E9:E12" si="0">D9/B9</f>
        <v>0.75030098723814109</v>
      </c>
      <c r="F9" s="74"/>
      <c r="G9" s="73">
        <v>17483</v>
      </c>
      <c r="H9" s="74">
        <f t="shared" ref="H9:H11" si="1">G9/B9</f>
        <v>0.7016213179227867</v>
      </c>
      <c r="I9" s="74"/>
      <c r="J9" s="73" t="s">
        <v>49</v>
      </c>
      <c r="K9" s="74">
        <f t="shared" ref="K9:K12" si="2">J9/B9</f>
        <v>0.65438638735050969</v>
      </c>
      <c r="L9" s="74"/>
      <c r="M9" s="74">
        <v>0.78647840000000002</v>
      </c>
      <c r="N9" s="74">
        <v>0.11419550000000001</v>
      </c>
      <c r="O9" s="74">
        <v>9.5475000000000004E-2</v>
      </c>
      <c r="P9" s="74">
        <v>3.8511000000000001E-3</v>
      </c>
    </row>
    <row r="10" spans="1:19" ht="17" customHeight="1" x14ac:dyDescent="0.2">
      <c r="A10" s="72" t="s">
        <v>231</v>
      </c>
      <c r="B10" s="73" t="s">
        <v>44</v>
      </c>
      <c r="C10" s="73"/>
      <c r="D10" s="73" t="s">
        <v>58</v>
      </c>
      <c r="E10" s="74">
        <f t="shared" si="0"/>
        <v>0.71129663175028224</v>
      </c>
      <c r="F10" s="74"/>
      <c r="G10" s="73">
        <v>24984</v>
      </c>
      <c r="H10" s="74">
        <f t="shared" si="1"/>
        <v>0.65590296920532409</v>
      </c>
      <c r="I10" s="74"/>
      <c r="J10" s="73" t="s">
        <v>50</v>
      </c>
      <c r="K10" s="74">
        <f t="shared" si="2"/>
        <v>0.62256175999579955</v>
      </c>
      <c r="L10" s="74"/>
      <c r="M10" s="74">
        <v>0.75012920000000005</v>
      </c>
      <c r="N10" s="74">
        <v>0.14124900000000001</v>
      </c>
      <c r="O10" s="74">
        <v>0.1001329</v>
      </c>
      <c r="P10" s="74">
        <v>8.489E-3</v>
      </c>
    </row>
    <row r="11" spans="1:19" ht="17" customHeight="1" x14ac:dyDescent="0.2">
      <c r="A11" s="72" t="s">
        <v>232</v>
      </c>
      <c r="B11" s="73" t="s">
        <v>45</v>
      </c>
      <c r="C11" s="73"/>
      <c r="D11" s="73" t="s">
        <v>59</v>
      </c>
      <c r="E11" s="74">
        <f t="shared" si="0"/>
        <v>0.71972991838487976</v>
      </c>
      <c r="F11" s="74"/>
      <c r="G11" s="73">
        <v>46553</v>
      </c>
      <c r="H11" s="74">
        <f t="shared" si="1"/>
        <v>0.62490603522336774</v>
      </c>
      <c r="I11" s="74"/>
      <c r="J11" s="73" t="s">
        <v>51</v>
      </c>
      <c r="K11" s="74">
        <f t="shared" si="2"/>
        <v>0.64477287371134018</v>
      </c>
      <c r="L11" s="74"/>
      <c r="M11" s="74">
        <v>0.68394350000000004</v>
      </c>
      <c r="N11" s="74">
        <v>0.22587989999999999</v>
      </c>
      <c r="O11" s="74">
        <v>6.7497199999999993E-2</v>
      </c>
      <c r="P11" s="74">
        <v>2.2679399999999999E-2</v>
      </c>
    </row>
    <row r="12" spans="1:19" ht="17" customHeight="1" x14ac:dyDescent="0.2">
      <c r="A12" s="72" t="s">
        <v>233</v>
      </c>
      <c r="B12" s="75" t="s">
        <v>46</v>
      </c>
      <c r="C12" s="75"/>
      <c r="D12" s="75" t="s">
        <v>60</v>
      </c>
      <c r="E12" s="74">
        <f t="shared" si="0"/>
        <v>0.69619811649808161</v>
      </c>
      <c r="F12" s="76"/>
      <c r="G12" s="75" t="s">
        <v>8</v>
      </c>
      <c r="H12" s="75" t="s">
        <v>8</v>
      </c>
      <c r="I12" s="76"/>
      <c r="J12" s="75" t="s">
        <v>52</v>
      </c>
      <c r="K12" s="74">
        <f t="shared" si="2"/>
        <v>0.62466689919776774</v>
      </c>
      <c r="L12" s="76"/>
      <c r="M12" s="76">
        <v>0.62633269999999996</v>
      </c>
      <c r="N12" s="76">
        <v>0.27382770000000001</v>
      </c>
      <c r="O12" s="76">
        <v>2.7915800000000001E-2</v>
      </c>
      <c r="P12" s="76">
        <v>7.1923799999999996E-2</v>
      </c>
    </row>
    <row r="13" spans="1:19" ht="6" customHeight="1" x14ac:dyDescent="0.2">
      <c r="A13" s="72"/>
      <c r="B13" s="75"/>
      <c r="C13" s="75"/>
      <c r="D13" s="75"/>
      <c r="E13" s="76"/>
      <c r="F13" s="76"/>
      <c r="G13" s="75"/>
      <c r="H13" s="76"/>
      <c r="I13" s="76"/>
      <c r="J13" s="75"/>
      <c r="K13" s="76"/>
      <c r="L13" s="76"/>
      <c r="M13" s="76"/>
      <c r="N13" s="76"/>
      <c r="O13" s="76"/>
      <c r="P13" s="76"/>
    </row>
    <row r="14" spans="1:19" ht="17" customHeight="1" thickBot="1" x14ac:dyDescent="0.25">
      <c r="A14" s="72" t="s">
        <v>236</v>
      </c>
      <c r="B14" s="75" t="s">
        <v>41</v>
      </c>
      <c r="C14" s="75"/>
      <c r="D14" s="75" t="s">
        <v>55</v>
      </c>
      <c r="E14" s="76">
        <f>D14/B14</f>
        <v>0.71865668520764503</v>
      </c>
      <c r="F14" s="76"/>
      <c r="G14" s="75">
        <v>109824</v>
      </c>
      <c r="H14" s="76">
        <f>G14/B14</f>
        <v>0.45930324955041613</v>
      </c>
      <c r="I14" s="76"/>
      <c r="J14" s="75" t="s">
        <v>53</v>
      </c>
      <c r="K14" s="76">
        <f>J14/B14</f>
        <v>0.63755175442265066</v>
      </c>
      <c r="L14" s="76"/>
      <c r="M14" s="76">
        <v>0.70172489999999998</v>
      </c>
      <c r="N14" s="76">
        <v>0.20074139999999999</v>
      </c>
      <c r="O14" s="76">
        <v>6.6923499999999997E-2</v>
      </c>
      <c r="P14" s="76">
        <v>3.0610200000000001E-2</v>
      </c>
      <c r="S14" s="147"/>
    </row>
    <row r="15" spans="1:19" ht="17" customHeight="1" x14ac:dyDescent="0.2">
      <c r="A15" s="444" t="s">
        <v>250</v>
      </c>
      <c r="B15" s="444"/>
      <c r="C15" s="444"/>
      <c r="D15" s="444"/>
      <c r="E15" s="444"/>
      <c r="F15" s="444"/>
      <c r="G15" s="444"/>
      <c r="H15" s="444"/>
      <c r="I15" s="444"/>
      <c r="J15" s="444"/>
      <c r="K15" s="444"/>
      <c r="L15" s="444"/>
      <c r="M15" s="444"/>
      <c r="N15" s="444"/>
      <c r="O15" s="444"/>
      <c r="P15" s="444"/>
    </row>
    <row r="16" spans="1:19" ht="17" customHeight="1" x14ac:dyDescent="0.2">
      <c r="A16" s="445"/>
      <c r="B16" s="445"/>
      <c r="C16" s="445"/>
      <c r="D16" s="445"/>
      <c r="E16" s="445"/>
      <c r="F16" s="445"/>
      <c r="G16" s="445"/>
      <c r="H16" s="445"/>
      <c r="I16" s="445"/>
      <c r="J16" s="445"/>
      <c r="K16" s="445"/>
      <c r="L16" s="445"/>
      <c r="M16" s="445"/>
      <c r="N16" s="445"/>
      <c r="O16" s="445"/>
      <c r="P16" s="445"/>
      <c r="R16"/>
    </row>
    <row r="17" spans="1:18" ht="17" customHeight="1" x14ac:dyDescent="0.2">
      <c r="A17" s="445"/>
      <c r="B17" s="445"/>
      <c r="C17" s="445"/>
      <c r="D17" s="445"/>
      <c r="E17" s="445"/>
      <c r="F17" s="445"/>
      <c r="G17" s="445"/>
      <c r="H17" s="445"/>
      <c r="I17" s="445"/>
      <c r="J17" s="445"/>
      <c r="K17" s="445"/>
      <c r="L17" s="445"/>
      <c r="M17" s="445"/>
      <c r="N17" s="445"/>
      <c r="O17" s="445"/>
      <c r="P17" s="445"/>
      <c r="R17"/>
    </row>
    <row r="18" spans="1:18" ht="17" customHeight="1" x14ac:dyDescent="0.2">
      <c r="A18" s="445"/>
      <c r="B18" s="445"/>
      <c r="C18" s="445"/>
      <c r="D18" s="445"/>
      <c r="E18" s="445"/>
      <c r="F18" s="445"/>
      <c r="G18" s="445"/>
      <c r="H18" s="445"/>
      <c r="I18" s="445"/>
      <c r="J18" s="445"/>
      <c r="K18" s="445"/>
      <c r="L18" s="445"/>
      <c r="M18" s="445"/>
      <c r="N18" s="445"/>
      <c r="O18" s="445"/>
      <c r="P18" s="445"/>
      <c r="R18"/>
    </row>
    <row r="19" spans="1:18" ht="17" customHeight="1" x14ac:dyDescent="0.2">
      <c r="A19" s="445"/>
      <c r="B19" s="445"/>
      <c r="C19" s="445"/>
      <c r="D19" s="445"/>
      <c r="E19" s="445"/>
      <c r="F19" s="445"/>
      <c r="G19" s="445"/>
      <c r="H19" s="445"/>
      <c r="I19" s="445"/>
      <c r="J19" s="445"/>
      <c r="K19" s="445"/>
      <c r="L19" s="445"/>
      <c r="M19" s="445"/>
      <c r="N19" s="445"/>
      <c r="O19" s="445"/>
      <c r="P19" s="445"/>
      <c r="R19"/>
    </row>
    <row r="20" spans="1:18" ht="17" customHeight="1" x14ac:dyDescent="0.2">
      <c r="A20" s="445"/>
      <c r="B20" s="445"/>
      <c r="C20" s="445"/>
      <c r="D20" s="445"/>
      <c r="E20" s="445"/>
      <c r="F20" s="445"/>
      <c r="G20" s="445"/>
      <c r="H20" s="445"/>
      <c r="I20" s="445"/>
      <c r="J20" s="445"/>
      <c r="K20" s="445"/>
      <c r="L20" s="445"/>
      <c r="M20" s="445"/>
      <c r="N20" s="445"/>
      <c r="O20" s="445"/>
      <c r="P20" s="445"/>
      <c r="R20"/>
    </row>
    <row r="21" spans="1:18" ht="17" customHeight="1" x14ac:dyDescent="0.2">
      <c r="A21" s="68"/>
      <c r="B21" s="40"/>
      <c r="C21" s="40"/>
      <c r="D21" s="40"/>
      <c r="E21" s="40"/>
      <c r="F21" s="40"/>
      <c r="G21" s="40"/>
      <c r="H21" s="40"/>
      <c r="I21" s="40"/>
      <c r="J21" s="42"/>
      <c r="K21" s="40"/>
      <c r="L21" s="40"/>
      <c r="M21" s="40"/>
      <c r="N21" s="40"/>
      <c r="O21" s="42"/>
      <c r="P21" s="42"/>
      <c r="R21"/>
    </row>
    <row r="22" spans="1:18" ht="17" customHeight="1" x14ac:dyDescent="0.2">
      <c r="B22" s="19"/>
      <c r="C22" s="19"/>
      <c r="D22" s="19"/>
      <c r="E22" s="19"/>
      <c r="F22" s="19"/>
      <c r="G22" s="19"/>
      <c r="H22" s="19"/>
      <c r="I22" s="19"/>
      <c r="J22" s="19"/>
      <c r="K22" s="19"/>
      <c r="L22" s="19"/>
      <c r="M22" s="19"/>
      <c r="N22" s="19"/>
      <c r="O22" s="19"/>
      <c r="P22" s="19"/>
      <c r="R22"/>
    </row>
    <row r="23" spans="1:18" ht="17" customHeight="1" x14ac:dyDescent="0.2">
      <c r="B23" s="41"/>
      <c r="C23" s="41"/>
      <c r="D23" s="41"/>
      <c r="E23" s="41"/>
      <c r="F23" s="41"/>
      <c r="G23" s="41"/>
      <c r="H23" s="41"/>
      <c r="I23" s="41"/>
      <c r="J23" s="41"/>
      <c r="K23" s="41"/>
      <c r="L23" s="41"/>
      <c r="M23" s="41"/>
      <c r="N23" s="41"/>
      <c r="O23" s="41"/>
      <c r="P23" s="41"/>
      <c r="R23"/>
    </row>
    <row r="24" spans="1:18" ht="17" customHeight="1" x14ac:dyDescent="0.2">
      <c r="B24" s="41"/>
      <c r="C24" s="41"/>
      <c r="D24" s="41"/>
      <c r="E24" s="41"/>
      <c r="F24" s="41"/>
      <c r="G24" s="41"/>
      <c r="H24" s="41"/>
      <c r="I24" s="41"/>
      <c r="J24" s="41"/>
      <c r="K24" s="41"/>
      <c r="L24" s="41"/>
      <c r="M24" s="41"/>
      <c r="N24" s="41"/>
      <c r="O24" s="41"/>
      <c r="P24" s="41"/>
      <c r="R24"/>
    </row>
    <row r="25" spans="1:18" ht="17" customHeight="1" x14ac:dyDescent="0.2">
      <c r="A25" s="19"/>
      <c r="B25" s="41"/>
      <c r="C25" s="41"/>
      <c r="D25" s="41"/>
      <c r="E25" s="41"/>
      <c r="F25" s="41"/>
      <c r="G25" s="41"/>
      <c r="H25" s="41"/>
      <c r="I25" s="41"/>
      <c r="J25" s="41"/>
      <c r="K25" s="41"/>
      <c r="L25" s="41"/>
      <c r="M25" s="41"/>
      <c r="N25" s="41"/>
      <c r="O25" s="41"/>
      <c r="P25" s="41"/>
      <c r="R25"/>
    </row>
    <row r="26" spans="1:18" ht="17" customHeight="1" x14ac:dyDescent="0.2">
      <c r="R26"/>
    </row>
    <row r="27" spans="1:18" ht="17" customHeight="1" x14ac:dyDescent="0.2">
      <c r="R27"/>
    </row>
    <row r="28" spans="1:18" ht="17" customHeight="1" x14ac:dyDescent="0.2">
      <c r="R28"/>
    </row>
    <row r="29" spans="1:18" ht="17" customHeight="1" x14ac:dyDescent="0.2">
      <c r="R29"/>
    </row>
    <row r="30" spans="1:18" ht="17" customHeight="1" x14ac:dyDescent="0.2">
      <c r="R30"/>
    </row>
    <row r="31" spans="1:18" ht="17" customHeight="1" x14ac:dyDescent="0.2">
      <c r="R31"/>
    </row>
    <row r="32" spans="1:18" ht="17" customHeight="1" x14ac:dyDescent="0.2">
      <c r="R32"/>
    </row>
    <row r="33" spans="18:18" ht="17" customHeight="1" x14ac:dyDescent="0.2">
      <c r="R33"/>
    </row>
    <row r="34" spans="18:18" ht="17" customHeight="1" x14ac:dyDescent="0.2">
      <c r="R34"/>
    </row>
    <row r="35" spans="18:18" ht="17" customHeight="1" x14ac:dyDescent="0.2">
      <c r="R35"/>
    </row>
    <row r="36" spans="18:18" ht="17" customHeight="1" x14ac:dyDescent="0.2">
      <c r="R36"/>
    </row>
    <row r="37" spans="18:18" ht="17" customHeight="1" x14ac:dyDescent="0.2">
      <c r="R37"/>
    </row>
    <row r="38" spans="18:18" ht="17" customHeight="1" x14ac:dyDescent="0.2">
      <c r="R38"/>
    </row>
    <row r="39" spans="18:18" ht="17" customHeight="1" x14ac:dyDescent="0.2">
      <c r="R39"/>
    </row>
    <row r="40" spans="18:18" ht="17" customHeight="1" x14ac:dyDescent="0.2">
      <c r="R40"/>
    </row>
    <row r="41" spans="18:18" ht="17" customHeight="1" x14ac:dyDescent="0.2">
      <c r="R41"/>
    </row>
  </sheetData>
  <mergeCells count="5">
    <mergeCell ref="B4:B5"/>
    <mergeCell ref="A1:P2"/>
    <mergeCell ref="A15:P20"/>
    <mergeCell ref="M4:P4"/>
    <mergeCell ref="D4:K4"/>
  </mergeCells>
  <phoneticPr fontId="38" type="noConversion"/>
  <pageMargins left="0.75000000000000011" right="0.75000000000000011" top="1" bottom="1" header="0.5" footer="0.5"/>
  <pageSetup paperSize="9" scale="77" orientation="landscape" horizontalDpi="4294967292" verticalDpi="429496729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pageSetUpPr fitToPage="1"/>
  </sheetPr>
  <dimension ref="A1:F46"/>
  <sheetViews>
    <sheetView showGridLines="0" zoomScale="125" zoomScaleNormal="125" zoomScalePageLayoutView="125" workbookViewId="0">
      <selection activeCell="B32" sqref="B32"/>
    </sheetView>
  </sheetViews>
  <sheetFormatPr baseColWidth="10" defaultColWidth="10.83203125" defaultRowHeight="16" x14ac:dyDescent="0.2"/>
  <cols>
    <col min="1" max="1" width="29.83203125" style="87" customWidth="1"/>
    <col min="2" max="2" width="16.33203125" style="87" customWidth="1"/>
    <col min="3" max="3" width="2.1640625" style="87" customWidth="1"/>
    <col min="4" max="4" width="16.33203125" style="87" customWidth="1"/>
    <col min="5" max="5" width="2.1640625" style="87" customWidth="1"/>
    <col min="6" max="6" width="16.6640625" style="87" customWidth="1"/>
    <col min="7" max="16384" width="10.83203125" style="87"/>
  </cols>
  <sheetData>
    <row r="1" spans="1:6" ht="16" customHeight="1" x14ac:dyDescent="0.2">
      <c r="A1" s="451" t="s">
        <v>235</v>
      </c>
      <c r="B1" s="452"/>
      <c r="C1" s="452"/>
      <c r="D1" s="452"/>
      <c r="E1" s="452"/>
      <c r="F1" s="452"/>
    </row>
    <row r="2" spans="1:6" ht="17" thickBot="1" x14ac:dyDescent="0.25">
      <c r="A2" s="453"/>
      <c r="B2" s="453"/>
      <c r="C2" s="453"/>
      <c r="D2" s="453"/>
      <c r="E2" s="453"/>
      <c r="F2" s="453"/>
    </row>
    <row r="3" spans="1:6" ht="6" customHeight="1" x14ac:dyDescent="0.2">
      <c r="A3" s="379"/>
      <c r="B3" s="379"/>
      <c r="C3" s="379"/>
      <c r="D3" s="379"/>
      <c r="E3" s="379"/>
      <c r="F3" s="379"/>
    </row>
    <row r="4" spans="1:6" ht="16" customHeight="1" x14ac:dyDescent="0.2">
      <c r="A4" s="380"/>
      <c r="B4" s="451" t="s">
        <v>137</v>
      </c>
      <c r="C4" s="380"/>
      <c r="D4" s="451" t="s">
        <v>198</v>
      </c>
      <c r="E4" s="380"/>
      <c r="F4" s="451" t="s">
        <v>138</v>
      </c>
    </row>
    <row r="5" spans="1:6" x14ac:dyDescent="0.2">
      <c r="A5" s="380"/>
      <c r="B5" s="452"/>
      <c r="C5" s="380"/>
      <c r="D5" s="452"/>
      <c r="E5" s="380"/>
      <c r="F5" s="452"/>
    </row>
    <row r="6" spans="1:6" x14ac:dyDescent="0.2">
      <c r="A6" s="380"/>
      <c r="B6" s="452"/>
      <c r="C6" s="380"/>
      <c r="D6" s="452"/>
      <c r="E6" s="380"/>
      <c r="F6" s="452"/>
    </row>
    <row r="7" spans="1:6" x14ac:dyDescent="0.2">
      <c r="A7" s="375"/>
      <c r="B7" s="381" t="s">
        <v>1</v>
      </c>
      <c r="C7" s="375"/>
      <c r="D7" s="381" t="s">
        <v>2</v>
      </c>
      <c r="E7" s="375"/>
      <c r="F7" s="381" t="s">
        <v>3</v>
      </c>
    </row>
    <row r="8" spans="1:6" ht="6" customHeight="1" x14ac:dyDescent="0.2">
      <c r="A8" s="379"/>
      <c r="B8" s="379"/>
      <c r="C8" s="379"/>
      <c r="D8" s="379"/>
      <c r="E8" s="379"/>
      <c r="F8" s="379"/>
    </row>
    <row r="9" spans="1:6" ht="16" customHeight="1" x14ac:dyDescent="0.2">
      <c r="A9" s="375"/>
      <c r="B9" s="449" t="s">
        <v>107</v>
      </c>
      <c r="C9" s="450"/>
      <c r="D9" s="450"/>
      <c r="E9" s="450"/>
      <c r="F9" s="450"/>
    </row>
    <row r="10" spans="1:6" ht="6" customHeight="1" x14ac:dyDescent="0.2">
      <c r="A10" s="379"/>
      <c r="B10" s="379"/>
      <c r="C10" s="379"/>
      <c r="D10" s="379"/>
      <c r="E10" s="379"/>
      <c r="F10" s="379"/>
    </row>
    <row r="11" spans="1:6" x14ac:dyDescent="0.2">
      <c r="A11" s="375" t="s">
        <v>136</v>
      </c>
      <c r="B11" s="75">
        <v>6081</v>
      </c>
      <c r="C11" s="375"/>
      <c r="D11" s="75">
        <v>36273</v>
      </c>
      <c r="E11" s="375"/>
      <c r="F11" s="382">
        <f>B11/D11</f>
        <v>0.16764535604995451</v>
      </c>
    </row>
    <row r="12" spans="1:6" x14ac:dyDescent="0.2">
      <c r="A12" s="378" t="s">
        <v>144</v>
      </c>
      <c r="B12" s="75">
        <v>1682</v>
      </c>
      <c r="C12" s="380"/>
      <c r="D12" s="75">
        <v>1682</v>
      </c>
      <c r="E12" s="380"/>
      <c r="F12" s="382">
        <f t="shared" ref="F12:F16" si="0">B12/D12</f>
        <v>1</v>
      </c>
    </row>
    <row r="13" spans="1:6" x14ac:dyDescent="0.2">
      <c r="A13" s="378" t="s">
        <v>145</v>
      </c>
      <c r="B13" s="75">
        <v>1671</v>
      </c>
      <c r="C13" s="380"/>
      <c r="D13" s="75">
        <v>1671</v>
      </c>
      <c r="E13" s="380"/>
      <c r="F13" s="382">
        <f t="shared" si="0"/>
        <v>1</v>
      </c>
    </row>
    <row r="14" spans="1:6" x14ac:dyDescent="0.2">
      <c r="A14" s="378" t="s">
        <v>146</v>
      </c>
      <c r="B14" s="75">
        <v>2270</v>
      </c>
      <c r="C14" s="380"/>
      <c r="D14" s="75">
        <v>2270</v>
      </c>
      <c r="E14" s="380"/>
      <c r="F14" s="382">
        <f t="shared" si="0"/>
        <v>1</v>
      </c>
    </row>
    <row r="15" spans="1:6" x14ac:dyDescent="0.2">
      <c r="A15" s="378" t="s">
        <v>147</v>
      </c>
      <c r="B15" s="75">
        <v>3153</v>
      </c>
      <c r="C15" s="380"/>
      <c r="D15" s="75">
        <v>3153</v>
      </c>
      <c r="E15" s="380"/>
      <c r="F15" s="382">
        <f t="shared" si="0"/>
        <v>1</v>
      </c>
    </row>
    <row r="16" spans="1:6" x14ac:dyDescent="0.2">
      <c r="A16" s="378" t="s">
        <v>148</v>
      </c>
      <c r="B16" s="75">
        <v>2389</v>
      </c>
      <c r="C16" s="380"/>
      <c r="D16" s="75">
        <v>2389</v>
      </c>
      <c r="E16" s="380"/>
      <c r="F16" s="382">
        <f t="shared" si="0"/>
        <v>1</v>
      </c>
    </row>
    <row r="17" spans="1:6" ht="6" customHeight="1" x14ac:dyDescent="0.2">
      <c r="A17" s="379"/>
      <c r="B17" s="379"/>
      <c r="C17" s="379"/>
      <c r="D17" s="379"/>
      <c r="E17" s="379"/>
      <c r="F17" s="379"/>
    </row>
    <row r="18" spans="1:6" x14ac:dyDescent="0.2">
      <c r="A18" s="375" t="s">
        <v>251</v>
      </c>
      <c r="B18" s="75">
        <v>2361</v>
      </c>
      <c r="C18" s="383"/>
      <c r="D18" s="75">
        <v>8030</v>
      </c>
      <c r="E18" s="380"/>
      <c r="F18" s="382">
        <f>B18/D18</f>
        <v>0.29402241594022416</v>
      </c>
    </row>
    <row r="19" spans="1:6" x14ac:dyDescent="0.2">
      <c r="A19" s="375" t="s">
        <v>139</v>
      </c>
      <c r="B19" s="383">
        <v>1189.2</v>
      </c>
      <c r="C19" s="383"/>
      <c r="D19" s="383">
        <v>617.4</v>
      </c>
      <c r="E19" s="380"/>
      <c r="F19" s="382">
        <v>0.628</v>
      </c>
    </row>
    <row r="20" spans="1:6" x14ac:dyDescent="0.2">
      <c r="A20" s="375" t="s">
        <v>140</v>
      </c>
      <c r="B20" s="383">
        <v>2093.3000000000002</v>
      </c>
      <c r="C20" s="383"/>
      <c r="D20" s="383">
        <v>985.9</v>
      </c>
      <c r="E20" s="380"/>
      <c r="F20" s="382">
        <v>0.63100000000000001</v>
      </c>
    </row>
    <row r="21" spans="1:6" x14ac:dyDescent="0.2">
      <c r="A21" s="375" t="s">
        <v>141</v>
      </c>
      <c r="B21" s="384">
        <v>11404.6</v>
      </c>
      <c r="C21" s="384"/>
      <c r="D21" s="384">
        <v>6104.5</v>
      </c>
      <c r="E21" s="380"/>
      <c r="F21" s="382">
        <v>0.59399999999999997</v>
      </c>
    </row>
    <row r="22" spans="1:6" x14ac:dyDescent="0.2">
      <c r="A22" s="375" t="s">
        <v>142</v>
      </c>
      <c r="B22" s="383">
        <v>1400.5</v>
      </c>
      <c r="C22" s="383"/>
      <c r="D22" s="383">
        <v>759.1</v>
      </c>
      <c r="E22" s="380"/>
      <c r="F22" s="382">
        <v>0.54200000000000004</v>
      </c>
    </row>
    <row r="23" spans="1:6" x14ac:dyDescent="0.2">
      <c r="A23" s="375" t="s">
        <v>143</v>
      </c>
      <c r="B23" s="383">
        <v>74.2</v>
      </c>
      <c r="C23" s="383"/>
      <c r="D23" s="383">
        <v>36.299999999999997</v>
      </c>
      <c r="E23" s="380"/>
      <c r="F23" s="382">
        <v>0.95</v>
      </c>
    </row>
    <row r="24" spans="1:6" ht="6" customHeight="1" x14ac:dyDescent="0.2">
      <c r="A24" s="379"/>
      <c r="B24" s="379"/>
      <c r="C24" s="379"/>
      <c r="D24" s="379"/>
      <c r="E24" s="379"/>
      <c r="F24" s="379"/>
    </row>
    <row r="25" spans="1:6" ht="16" customHeight="1" x14ac:dyDescent="0.2">
      <c r="A25" s="375"/>
      <c r="B25" s="449" t="s">
        <v>214</v>
      </c>
      <c r="C25" s="450"/>
      <c r="D25" s="450"/>
      <c r="E25" s="450"/>
      <c r="F25" s="450"/>
    </row>
    <row r="26" spans="1:6" ht="6" customHeight="1" x14ac:dyDescent="0.2">
      <c r="A26" s="379"/>
      <c r="B26" s="379"/>
      <c r="C26" s="379"/>
      <c r="D26" s="379"/>
      <c r="E26" s="379"/>
      <c r="F26" s="379"/>
    </row>
    <row r="27" spans="1:6" x14ac:dyDescent="0.2">
      <c r="A27" s="375" t="s">
        <v>136</v>
      </c>
      <c r="B27" s="75">
        <v>4413</v>
      </c>
      <c r="C27" s="380"/>
      <c r="D27" s="75">
        <v>11556</v>
      </c>
      <c r="E27" s="380"/>
      <c r="F27" s="382">
        <f>B27/D27</f>
        <v>0.38187954309449634</v>
      </c>
    </row>
    <row r="28" spans="1:6" x14ac:dyDescent="0.2">
      <c r="A28" s="378" t="s">
        <v>144</v>
      </c>
      <c r="B28" s="75">
        <v>1393</v>
      </c>
      <c r="C28" s="380"/>
      <c r="D28" s="75">
        <v>1393</v>
      </c>
      <c r="E28" s="380"/>
      <c r="F28" s="382">
        <f>B28/D28</f>
        <v>1</v>
      </c>
    </row>
    <row r="29" spans="1:6" x14ac:dyDescent="0.2">
      <c r="A29" s="378" t="s">
        <v>145</v>
      </c>
      <c r="B29" s="75">
        <v>1364</v>
      </c>
      <c r="C29" s="380"/>
      <c r="D29" s="75">
        <v>1364</v>
      </c>
      <c r="E29" s="380"/>
      <c r="F29" s="382">
        <f t="shared" ref="F29:F32" si="1">B29/D29</f>
        <v>1</v>
      </c>
    </row>
    <row r="30" spans="1:6" x14ac:dyDescent="0.2">
      <c r="A30" s="378" t="s">
        <v>146</v>
      </c>
      <c r="B30" s="75">
        <v>1827</v>
      </c>
      <c r="C30" s="380"/>
      <c r="D30" s="75">
        <v>1827</v>
      </c>
      <c r="E30" s="380"/>
      <c r="F30" s="382">
        <f t="shared" si="1"/>
        <v>1</v>
      </c>
    </row>
    <row r="31" spans="1:6" x14ac:dyDescent="0.2">
      <c r="A31" s="378" t="s">
        <v>147</v>
      </c>
      <c r="B31" s="75">
        <v>2399</v>
      </c>
      <c r="C31" s="380"/>
      <c r="D31" s="75">
        <v>2399</v>
      </c>
      <c r="E31" s="380"/>
      <c r="F31" s="382">
        <f t="shared" si="1"/>
        <v>1</v>
      </c>
    </row>
    <row r="32" spans="1:6" x14ac:dyDescent="0.2">
      <c r="A32" s="378" t="s">
        <v>148</v>
      </c>
      <c r="B32" s="75">
        <v>1758</v>
      </c>
      <c r="C32" s="380"/>
      <c r="D32" s="75">
        <v>1758</v>
      </c>
      <c r="E32" s="380"/>
      <c r="F32" s="382">
        <f t="shared" si="1"/>
        <v>1</v>
      </c>
    </row>
    <row r="33" spans="1:6" ht="6" customHeight="1" x14ac:dyDescent="0.2">
      <c r="A33" s="379"/>
      <c r="B33" s="379"/>
      <c r="C33" s="379"/>
      <c r="D33" s="379"/>
      <c r="E33" s="379"/>
      <c r="F33" s="379"/>
    </row>
    <row r="34" spans="1:6" x14ac:dyDescent="0.2">
      <c r="A34" s="375" t="s">
        <v>251</v>
      </c>
      <c r="B34" s="75">
        <v>1734</v>
      </c>
      <c r="C34" s="383"/>
      <c r="D34" s="75">
        <v>3178</v>
      </c>
      <c r="E34" s="380"/>
      <c r="F34" s="382">
        <f>B34/D34</f>
        <v>0.54562617998741347</v>
      </c>
    </row>
    <row r="35" spans="1:6" x14ac:dyDescent="0.2">
      <c r="A35" s="375" t="s">
        <v>139</v>
      </c>
      <c r="B35" s="383">
        <v>945.8</v>
      </c>
      <c r="C35" s="383"/>
      <c r="D35" s="383">
        <v>599.6</v>
      </c>
      <c r="E35" s="380"/>
      <c r="F35" s="382">
        <v>0.89700000000000002</v>
      </c>
    </row>
    <row r="36" spans="1:6" x14ac:dyDescent="0.2">
      <c r="A36" s="375" t="s">
        <v>140</v>
      </c>
      <c r="B36" s="383">
        <v>1908.4</v>
      </c>
      <c r="C36" s="383"/>
      <c r="D36" s="383">
        <v>1204.8</v>
      </c>
      <c r="E36" s="380"/>
      <c r="F36" s="382">
        <v>0.86599999999999999</v>
      </c>
    </row>
    <row r="37" spans="1:6" x14ac:dyDescent="0.2">
      <c r="A37" s="375" t="s">
        <v>141</v>
      </c>
      <c r="B37" s="384">
        <v>9944.7999999999993</v>
      </c>
      <c r="C37" s="384"/>
      <c r="D37" s="384">
        <v>6510.1</v>
      </c>
      <c r="E37" s="380"/>
      <c r="F37" s="382">
        <v>0.86499999999999999</v>
      </c>
    </row>
    <row r="38" spans="1:6" x14ac:dyDescent="0.2">
      <c r="A38" s="375" t="s">
        <v>142</v>
      </c>
      <c r="B38" s="383">
        <v>1091.9000000000001</v>
      </c>
      <c r="C38" s="383"/>
      <c r="D38" s="383">
        <v>699.5</v>
      </c>
      <c r="E38" s="380"/>
      <c r="F38" s="382">
        <v>0.85099999999999998</v>
      </c>
    </row>
    <row r="39" spans="1:6" ht="17" thickBot="1" x14ac:dyDescent="0.25">
      <c r="A39" s="385" t="s">
        <v>143</v>
      </c>
      <c r="B39" s="386">
        <v>73.3</v>
      </c>
      <c r="C39" s="386"/>
      <c r="D39" s="386">
        <v>49.7</v>
      </c>
      <c r="E39" s="374"/>
      <c r="F39" s="387">
        <v>0.97</v>
      </c>
    </row>
    <row r="40" spans="1:6" ht="16" customHeight="1" x14ac:dyDescent="0.2">
      <c r="A40" s="444" t="s">
        <v>249</v>
      </c>
      <c r="B40" s="444"/>
      <c r="C40" s="444"/>
      <c r="D40" s="444"/>
      <c r="E40" s="444"/>
      <c r="F40" s="444"/>
    </row>
    <row r="41" spans="1:6" x14ac:dyDescent="0.2">
      <c r="A41" s="445"/>
      <c r="B41" s="445"/>
      <c r="C41" s="445"/>
      <c r="D41" s="445"/>
      <c r="E41" s="445"/>
      <c r="F41" s="445"/>
    </row>
    <row r="42" spans="1:6" x14ac:dyDescent="0.2">
      <c r="A42" s="445"/>
      <c r="B42" s="445"/>
      <c r="C42" s="445"/>
      <c r="D42" s="445"/>
      <c r="E42" s="445"/>
      <c r="F42" s="445"/>
    </row>
    <row r="43" spans="1:6" x14ac:dyDescent="0.2">
      <c r="A43" s="445"/>
      <c r="B43" s="445"/>
      <c r="C43" s="445"/>
      <c r="D43" s="445"/>
      <c r="E43" s="445"/>
      <c r="F43" s="445"/>
    </row>
    <row r="44" spans="1:6" x14ac:dyDescent="0.2">
      <c r="A44" s="445"/>
      <c r="B44" s="445"/>
      <c r="C44" s="445"/>
      <c r="D44" s="445"/>
      <c r="E44" s="445"/>
      <c r="F44" s="445"/>
    </row>
    <row r="45" spans="1:6" x14ac:dyDescent="0.2">
      <c r="A45" s="445"/>
      <c r="B45" s="445"/>
      <c r="C45" s="445"/>
      <c r="D45" s="445"/>
      <c r="E45" s="445"/>
      <c r="F45" s="445"/>
    </row>
    <row r="46" spans="1:6" x14ac:dyDescent="0.2">
      <c r="A46" s="445"/>
      <c r="B46" s="445"/>
      <c r="C46" s="445"/>
      <c r="D46" s="445"/>
      <c r="E46" s="445"/>
      <c r="F46" s="445"/>
    </row>
  </sheetData>
  <mergeCells count="7">
    <mergeCell ref="B25:F25"/>
    <mergeCell ref="A40:F46"/>
    <mergeCell ref="A1:F2"/>
    <mergeCell ref="B4:B6"/>
    <mergeCell ref="D4:D6"/>
    <mergeCell ref="F4:F6"/>
    <mergeCell ref="B9:F9"/>
  </mergeCells>
  <phoneticPr fontId="38" type="noConversion"/>
  <pageMargins left="0.75000000000000011" right="0.75000000000000011" top="1" bottom="1" header="0.5" footer="0.5"/>
  <pageSetup orientation="portrait" horizontalDpi="4294967292" verticalDpi="429496729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O44"/>
  <sheetViews>
    <sheetView zoomScale="125" zoomScaleNormal="125" zoomScalePageLayoutView="125" workbookViewId="0">
      <selection activeCell="A18" sqref="A1:F21"/>
    </sheetView>
  </sheetViews>
  <sheetFormatPr baseColWidth="10" defaultColWidth="11" defaultRowHeight="16" x14ac:dyDescent="0.2"/>
  <cols>
    <col min="1" max="1" width="20.6640625" style="356" bestFit="1" customWidth="1"/>
    <col min="2" max="6" width="11.83203125" style="356" customWidth="1"/>
    <col min="7" max="7" width="11" style="356"/>
    <col min="8" max="9" width="11" style="357"/>
    <col min="10" max="12" width="11" style="358"/>
    <col min="13" max="16384" width="11" style="356"/>
  </cols>
  <sheetData>
    <row r="1" spans="1:15" x14ac:dyDescent="0.2">
      <c r="A1" s="454" t="s">
        <v>289</v>
      </c>
      <c r="B1" s="455"/>
      <c r="C1" s="455"/>
      <c r="D1" s="455"/>
      <c r="E1" s="455"/>
      <c r="F1" s="455"/>
    </row>
    <row r="2" spans="1:15" ht="17" thickBot="1" x14ac:dyDescent="0.25">
      <c r="A2" s="456"/>
      <c r="B2" s="456"/>
      <c r="C2" s="456"/>
      <c r="D2" s="456"/>
      <c r="E2" s="456"/>
      <c r="F2" s="456"/>
    </row>
    <row r="3" spans="1:15" ht="6" customHeight="1" x14ac:dyDescent="0.2">
      <c r="A3" s="359"/>
      <c r="B3" s="359"/>
      <c r="C3" s="359"/>
      <c r="D3" s="359"/>
      <c r="E3" s="359"/>
      <c r="F3" s="359"/>
    </row>
    <row r="4" spans="1:15" ht="15" customHeight="1" x14ac:dyDescent="0.2">
      <c r="A4" s="359"/>
      <c r="B4" s="366"/>
      <c r="C4" s="366"/>
      <c r="D4" s="373" t="s">
        <v>119</v>
      </c>
      <c r="E4" s="366"/>
      <c r="F4" s="366"/>
    </row>
    <row r="5" spans="1:15" x14ac:dyDescent="0.2">
      <c r="A5" s="359"/>
      <c r="B5" s="360">
        <v>1975</v>
      </c>
      <c r="C5" s="360">
        <v>1983</v>
      </c>
      <c r="D5" s="360">
        <v>1991</v>
      </c>
      <c r="E5" s="360">
        <v>1999</v>
      </c>
      <c r="F5" s="360">
        <v>2007</v>
      </c>
      <c r="J5" s="357"/>
      <c r="K5" s="357"/>
      <c r="L5" s="357"/>
      <c r="N5" s="361"/>
    </row>
    <row r="6" spans="1:15" ht="6" customHeight="1" x14ac:dyDescent="0.2">
      <c r="A6" s="359"/>
      <c r="B6" s="362"/>
      <c r="C6" s="362"/>
      <c r="D6" s="362"/>
      <c r="E6" s="362"/>
      <c r="F6" s="362"/>
      <c r="M6" s="358"/>
    </row>
    <row r="7" spans="1:15" x14ac:dyDescent="0.2">
      <c r="A7" s="359" t="s">
        <v>33</v>
      </c>
      <c r="B7" s="362">
        <f>H7/H$18</f>
        <v>0.33404840484048404</v>
      </c>
      <c r="C7" s="362">
        <f t="shared" ref="C7:F17" si="0">I7/I$18</f>
        <v>0.33260883883290521</v>
      </c>
      <c r="D7" s="362">
        <f t="shared" si="0"/>
        <v>0.29052442043664189</v>
      </c>
      <c r="E7" s="362">
        <f t="shared" si="0"/>
        <v>0.18299701318569242</v>
      </c>
      <c r="F7" s="362">
        <f t="shared" si="0"/>
        <v>0.13403769274700172</v>
      </c>
      <c r="H7" s="357">
        <v>6073</v>
      </c>
      <c r="I7" s="357">
        <v>5050</v>
      </c>
      <c r="J7" s="357">
        <v>6454</v>
      </c>
      <c r="K7" s="357">
        <v>7536</v>
      </c>
      <c r="L7" s="357">
        <v>4694</v>
      </c>
      <c r="M7" s="369"/>
    </row>
    <row r="8" spans="1:15" ht="16" customHeight="1" x14ac:dyDescent="0.2">
      <c r="A8" s="359" t="s">
        <v>31</v>
      </c>
      <c r="B8" s="362">
        <f t="shared" ref="B8:B17" si="1">H8/H$18</f>
        <v>0.12431243124312431</v>
      </c>
      <c r="C8" s="362">
        <f t="shared" si="0"/>
        <v>0.16722650332608838</v>
      </c>
      <c r="D8" s="362">
        <f t="shared" si="0"/>
        <v>0.26148998424487957</v>
      </c>
      <c r="E8" s="362">
        <f t="shared" si="0"/>
        <v>0.45326728345596268</v>
      </c>
      <c r="F8" s="362">
        <f t="shared" si="0"/>
        <v>0.49771559109080526</v>
      </c>
      <c r="H8" s="357">
        <v>2260</v>
      </c>
      <c r="I8" s="357">
        <v>2539</v>
      </c>
      <c r="J8" s="357">
        <v>5809</v>
      </c>
      <c r="K8" s="357">
        <v>18666</v>
      </c>
      <c r="L8" s="357">
        <v>17430</v>
      </c>
      <c r="M8" s="369"/>
    </row>
    <row r="9" spans="1:15" x14ac:dyDescent="0.2">
      <c r="A9" s="359" t="s">
        <v>32</v>
      </c>
      <c r="B9" s="362">
        <f t="shared" si="1"/>
        <v>0.26336633663366338</v>
      </c>
      <c r="C9" s="362">
        <f t="shared" si="0"/>
        <v>0.26200355660936575</v>
      </c>
      <c r="D9" s="362">
        <f t="shared" si="0"/>
        <v>0.23488633805986947</v>
      </c>
      <c r="E9" s="362">
        <f t="shared" si="0"/>
        <v>0.199849445132464</v>
      </c>
      <c r="F9" s="362">
        <f t="shared" si="0"/>
        <v>0.18292404340376928</v>
      </c>
      <c r="H9" s="357">
        <v>4788</v>
      </c>
      <c r="I9" s="357">
        <v>3978</v>
      </c>
      <c r="J9" s="357">
        <v>5218</v>
      </c>
      <c r="K9" s="357">
        <v>8230</v>
      </c>
      <c r="L9" s="357">
        <v>6406</v>
      </c>
      <c r="M9" s="369"/>
      <c r="O9" s="364"/>
    </row>
    <row r="10" spans="1:15" x14ac:dyDescent="0.2">
      <c r="A10" s="359" t="s">
        <v>34</v>
      </c>
      <c r="B10" s="362">
        <f t="shared" si="1"/>
        <v>0.10841584158415841</v>
      </c>
      <c r="C10" s="362">
        <f t="shared" si="0"/>
        <v>9.727985246657446E-2</v>
      </c>
      <c r="D10" s="362">
        <f t="shared" si="0"/>
        <v>9.7186585640333112E-2</v>
      </c>
      <c r="E10" s="362">
        <f t="shared" si="0"/>
        <v>8.0401155872853985E-2</v>
      </c>
      <c r="F10" s="362">
        <f t="shared" si="0"/>
        <v>0.11270702455739577</v>
      </c>
      <c r="H10" s="357">
        <v>1971</v>
      </c>
      <c r="I10" s="357">
        <v>1477</v>
      </c>
      <c r="J10" s="357">
        <v>2159</v>
      </c>
      <c r="K10" s="357">
        <v>3311</v>
      </c>
      <c r="L10" s="357">
        <v>3947</v>
      </c>
      <c r="M10" s="369"/>
    </row>
    <row r="11" spans="1:15" x14ac:dyDescent="0.2">
      <c r="A11" s="359" t="s">
        <v>35</v>
      </c>
      <c r="B11" s="362">
        <f t="shared" si="1"/>
        <v>3.1628162816281627E-2</v>
      </c>
      <c r="C11" s="362">
        <f t="shared" si="0"/>
        <v>3.2404663110057304E-2</v>
      </c>
      <c r="D11" s="362">
        <f t="shared" si="0"/>
        <v>3.6146747693000227E-2</v>
      </c>
      <c r="E11" s="362">
        <f t="shared" si="0"/>
        <v>2.6929894854423157E-2</v>
      </c>
      <c r="F11" s="362">
        <f t="shared" si="0"/>
        <v>1.9303255282695601E-2</v>
      </c>
      <c r="H11" s="357">
        <v>575</v>
      </c>
      <c r="I11" s="357">
        <v>492</v>
      </c>
      <c r="J11" s="357">
        <v>803</v>
      </c>
      <c r="K11" s="357">
        <v>1109</v>
      </c>
      <c r="L11" s="357">
        <v>676</v>
      </c>
      <c r="M11" s="369"/>
    </row>
    <row r="12" spans="1:15" x14ac:dyDescent="0.2">
      <c r="A12" s="359" t="s">
        <v>36</v>
      </c>
      <c r="B12" s="362">
        <f t="shared" si="1"/>
        <v>5.8250825082508249E-2</v>
      </c>
      <c r="C12" s="362">
        <f t="shared" si="0"/>
        <v>4.2811038661661069E-2</v>
      </c>
      <c r="D12" s="362">
        <f t="shared" si="0"/>
        <v>3.0925050641458476E-2</v>
      </c>
      <c r="E12" s="362">
        <f t="shared" si="0"/>
        <v>1.7532357154998665E-2</v>
      </c>
      <c r="F12" s="362">
        <f t="shared" si="0"/>
        <v>1.5419760137064534E-2</v>
      </c>
      <c r="H12" s="357">
        <v>1059</v>
      </c>
      <c r="I12" s="357">
        <v>650</v>
      </c>
      <c r="J12" s="357">
        <v>687</v>
      </c>
      <c r="K12" s="357">
        <v>722</v>
      </c>
      <c r="L12" s="357">
        <v>540</v>
      </c>
      <c r="M12" s="369"/>
    </row>
    <row r="13" spans="1:15" s="365" customFormat="1" x14ac:dyDescent="0.2">
      <c r="A13" s="359" t="s">
        <v>39</v>
      </c>
      <c r="B13" s="362">
        <f t="shared" si="1"/>
        <v>1.8426842684268425E-2</v>
      </c>
      <c r="C13" s="362">
        <f t="shared" si="0"/>
        <v>1.9627214647961536E-2</v>
      </c>
      <c r="D13" s="362">
        <f t="shared" si="0"/>
        <v>1.6565383749718658E-2</v>
      </c>
      <c r="E13" s="362">
        <f t="shared" si="0"/>
        <v>8.37764988708385E-3</v>
      </c>
      <c r="F13" s="362">
        <f t="shared" si="0"/>
        <v>4.0262707024557396E-3</v>
      </c>
      <c r="G13" s="356"/>
      <c r="H13" s="357">
        <v>335</v>
      </c>
      <c r="I13" s="357">
        <v>298</v>
      </c>
      <c r="J13" s="357">
        <v>368</v>
      </c>
      <c r="K13" s="357">
        <v>345</v>
      </c>
      <c r="L13" s="357">
        <v>141</v>
      </c>
      <c r="M13" s="369"/>
      <c r="N13" s="356"/>
      <c r="O13" s="356"/>
    </row>
    <row r="14" spans="1:15" x14ac:dyDescent="0.2">
      <c r="A14" s="359" t="s">
        <v>37</v>
      </c>
      <c r="B14" s="362">
        <f t="shared" si="1"/>
        <v>4.2079207920792082E-2</v>
      </c>
      <c r="C14" s="362">
        <f t="shared" si="0"/>
        <v>2.8848053744319306E-2</v>
      </c>
      <c r="D14" s="362">
        <f t="shared" si="0"/>
        <v>1.6430339860454647E-2</v>
      </c>
      <c r="E14" s="362">
        <f t="shared" si="0"/>
        <v>1.5346883271411572E-2</v>
      </c>
      <c r="F14" s="362">
        <f t="shared" si="0"/>
        <v>1.4391776127926898E-2</v>
      </c>
      <c r="G14" s="365"/>
      <c r="H14" s="357">
        <v>765</v>
      </c>
      <c r="I14" s="357">
        <v>438</v>
      </c>
      <c r="J14" s="357">
        <v>365</v>
      </c>
      <c r="K14" s="357">
        <v>632</v>
      </c>
      <c r="L14" s="357">
        <v>504</v>
      </c>
      <c r="M14" s="369"/>
      <c r="N14" s="365"/>
      <c r="O14" s="365"/>
    </row>
    <row r="15" spans="1:15" s="365" customFormat="1" x14ac:dyDescent="0.2">
      <c r="A15" s="359" t="s">
        <v>38</v>
      </c>
      <c r="B15" s="362">
        <f t="shared" si="1"/>
        <v>5.9955995599559955E-3</v>
      </c>
      <c r="C15" s="362">
        <f t="shared" si="0"/>
        <v>5.5983665942172167E-3</v>
      </c>
      <c r="D15" s="362">
        <f t="shared" si="0"/>
        <v>8.2826918748593291E-3</v>
      </c>
      <c r="E15" s="362">
        <f t="shared" si="0"/>
        <v>6.9449503411767562E-3</v>
      </c>
      <c r="F15" s="362">
        <f t="shared" si="0"/>
        <v>6.5391205025699603E-3</v>
      </c>
      <c r="H15" s="357">
        <v>109</v>
      </c>
      <c r="I15" s="357">
        <v>85</v>
      </c>
      <c r="J15" s="357">
        <v>184</v>
      </c>
      <c r="K15" s="357">
        <v>286</v>
      </c>
      <c r="L15" s="357">
        <v>229</v>
      </c>
      <c r="M15" s="369"/>
    </row>
    <row r="16" spans="1:15" x14ac:dyDescent="0.2">
      <c r="A16" s="359" t="s">
        <v>66</v>
      </c>
      <c r="B16" s="362">
        <f t="shared" si="1"/>
        <v>8.0308030803080306E-3</v>
      </c>
      <c r="C16" s="362">
        <f t="shared" si="0"/>
        <v>5.99354541263255E-3</v>
      </c>
      <c r="D16" s="362">
        <f t="shared" si="0"/>
        <v>4.5914922349763673E-3</v>
      </c>
      <c r="E16" s="362">
        <f t="shared" si="0"/>
        <v>6.1193268740438551E-3</v>
      </c>
      <c r="F16" s="362">
        <f t="shared" si="0"/>
        <v>1.1393489434608795E-2</v>
      </c>
      <c r="H16" s="357">
        <v>146</v>
      </c>
      <c r="I16" s="357">
        <v>91</v>
      </c>
      <c r="J16" s="357">
        <v>102</v>
      </c>
      <c r="K16" s="357">
        <v>252</v>
      </c>
      <c r="L16" s="357">
        <v>399</v>
      </c>
      <c r="M16" s="369"/>
    </row>
    <row r="17" spans="1:14" ht="17" thickBot="1" x14ac:dyDescent="0.25">
      <c r="A17" s="366" t="s">
        <v>40</v>
      </c>
      <c r="B17" s="362">
        <f t="shared" si="1"/>
        <v>5.4455445544554452E-3</v>
      </c>
      <c r="C17" s="362">
        <f t="shared" si="0"/>
        <v>5.5983665942172167E-3</v>
      </c>
      <c r="D17" s="362">
        <f t="shared" si="0"/>
        <v>2.9709655638082378E-3</v>
      </c>
      <c r="E17" s="362">
        <f t="shared" si="0"/>
        <v>2.2340399698890265E-3</v>
      </c>
      <c r="F17" s="362">
        <f t="shared" si="0"/>
        <v>1.5419760137064535E-3</v>
      </c>
      <c r="H17" s="357">
        <v>99</v>
      </c>
      <c r="I17" s="357">
        <v>85</v>
      </c>
      <c r="J17" s="357">
        <v>66</v>
      </c>
      <c r="K17" s="357">
        <v>92</v>
      </c>
      <c r="L17" s="357">
        <v>54</v>
      </c>
      <c r="M17" s="369"/>
    </row>
    <row r="18" spans="1:14" x14ac:dyDescent="0.2">
      <c r="A18" s="457" t="s">
        <v>290</v>
      </c>
      <c r="B18" s="457"/>
      <c r="C18" s="457"/>
      <c r="D18" s="457"/>
      <c r="E18" s="457"/>
      <c r="F18" s="457"/>
      <c r="H18" s="357">
        <f>SUM(H7:H17)</f>
        <v>18180</v>
      </c>
      <c r="I18" s="357">
        <f t="shared" ref="I18:L18" si="2">SUM(I7:I17)</f>
        <v>15183</v>
      </c>
      <c r="J18" s="357">
        <f t="shared" si="2"/>
        <v>22215</v>
      </c>
      <c r="K18" s="357">
        <f t="shared" si="2"/>
        <v>41181</v>
      </c>
      <c r="L18" s="357">
        <f t="shared" si="2"/>
        <v>35020</v>
      </c>
      <c r="M18" s="369"/>
    </row>
    <row r="19" spans="1:14" ht="16" customHeight="1" x14ac:dyDescent="0.2">
      <c r="A19" s="458"/>
      <c r="B19" s="458"/>
      <c r="C19" s="458"/>
      <c r="D19" s="458"/>
      <c r="E19" s="458"/>
      <c r="F19" s="458"/>
      <c r="M19" s="358"/>
    </row>
    <row r="20" spans="1:14" x14ac:dyDescent="0.2">
      <c r="A20" s="458"/>
      <c r="B20" s="458"/>
      <c r="C20" s="458"/>
      <c r="D20" s="458"/>
      <c r="E20" s="458"/>
      <c r="F20" s="458"/>
      <c r="J20" s="357"/>
      <c r="K20" s="357"/>
      <c r="L20" s="357"/>
      <c r="M20" s="358"/>
    </row>
    <row r="21" spans="1:14" ht="9" customHeight="1" x14ac:dyDescent="0.2">
      <c r="A21" s="458"/>
      <c r="B21" s="458"/>
      <c r="C21" s="458"/>
      <c r="D21" s="458"/>
      <c r="E21" s="458"/>
      <c r="F21" s="458"/>
      <c r="M21" s="369"/>
      <c r="N21" s="363"/>
    </row>
    <row r="22" spans="1:14" x14ac:dyDescent="0.2">
      <c r="A22" s="366"/>
      <c r="M22" s="358"/>
    </row>
    <row r="23" spans="1:14" ht="20" customHeight="1" x14ac:dyDescent="0.2">
      <c r="A23" s="366"/>
      <c r="B23" s="362"/>
      <c r="C23" s="362"/>
      <c r="D23" s="362"/>
      <c r="E23" s="362"/>
      <c r="F23" s="362"/>
    </row>
    <row r="24" spans="1:14" x14ac:dyDescent="0.2">
      <c r="A24" s="359"/>
      <c r="B24" s="362"/>
      <c r="C24" s="362"/>
      <c r="D24" s="362"/>
      <c r="E24" s="362"/>
      <c r="F24" s="362"/>
    </row>
    <row r="25" spans="1:14" x14ac:dyDescent="0.2">
      <c r="A25" s="359"/>
      <c r="B25" s="362"/>
      <c r="C25" s="362"/>
      <c r="D25" s="362"/>
      <c r="E25" s="362"/>
      <c r="F25" s="362"/>
      <c r="J25" s="357"/>
      <c r="K25" s="357"/>
      <c r="L25" s="357"/>
    </row>
    <row r="26" spans="1:14" x14ac:dyDescent="0.2">
      <c r="A26" s="359"/>
      <c r="B26" s="367"/>
      <c r="C26" s="367"/>
      <c r="D26" s="367"/>
      <c r="E26" s="367"/>
      <c r="F26" s="367"/>
    </row>
    <row r="27" spans="1:14" x14ac:dyDescent="0.2">
      <c r="B27" s="368"/>
      <c r="C27" s="368"/>
      <c r="D27" s="368"/>
      <c r="E27" s="368"/>
      <c r="F27" s="368"/>
    </row>
    <row r="28" spans="1:14" x14ac:dyDescent="0.2">
      <c r="A28" s="359"/>
      <c r="B28" s="368"/>
      <c r="C28" s="368"/>
      <c r="D28" s="368"/>
      <c r="E28" s="368"/>
      <c r="F28" s="368"/>
    </row>
    <row r="29" spans="1:14" x14ac:dyDescent="0.2">
      <c r="B29" s="368"/>
      <c r="C29" s="368"/>
      <c r="D29" s="368"/>
      <c r="E29" s="368"/>
      <c r="F29" s="368"/>
    </row>
    <row r="31" spans="1:14" x14ac:dyDescent="0.2">
      <c r="H31" s="369"/>
      <c r="I31" s="369"/>
    </row>
    <row r="32" spans="1:14" ht="13" customHeight="1" x14ac:dyDescent="0.2">
      <c r="H32" s="369"/>
      <c r="I32" s="369"/>
    </row>
    <row r="33" spans="8:12" x14ac:dyDescent="0.2">
      <c r="H33" s="369"/>
      <c r="I33" s="369"/>
      <c r="J33" s="356"/>
      <c r="K33" s="356"/>
      <c r="L33" s="356"/>
    </row>
    <row r="35" spans="8:12" x14ac:dyDescent="0.2">
      <c r="J35" s="356"/>
      <c r="K35" s="356"/>
      <c r="L35" s="356"/>
    </row>
    <row r="36" spans="8:12" x14ac:dyDescent="0.2">
      <c r="J36" s="356"/>
      <c r="K36" s="356"/>
      <c r="L36" s="356"/>
    </row>
    <row r="37" spans="8:12" x14ac:dyDescent="0.2">
      <c r="J37" s="356"/>
      <c r="K37" s="356"/>
      <c r="L37" s="356"/>
    </row>
    <row r="38" spans="8:12" x14ac:dyDescent="0.2">
      <c r="J38" s="356"/>
      <c r="K38" s="356"/>
      <c r="L38" s="356"/>
    </row>
    <row r="39" spans="8:12" x14ac:dyDescent="0.2">
      <c r="J39" s="356"/>
      <c r="K39" s="356"/>
      <c r="L39" s="356"/>
    </row>
    <row r="40" spans="8:12" x14ac:dyDescent="0.2">
      <c r="J40" s="356"/>
      <c r="K40" s="356"/>
      <c r="L40" s="356"/>
    </row>
    <row r="41" spans="8:12" x14ac:dyDescent="0.2">
      <c r="J41" s="356"/>
      <c r="K41" s="356"/>
      <c r="L41" s="356"/>
    </row>
    <row r="42" spans="8:12" x14ac:dyDescent="0.2">
      <c r="J42" s="356"/>
      <c r="K42" s="356"/>
      <c r="L42" s="356"/>
    </row>
    <row r="43" spans="8:12" x14ac:dyDescent="0.2">
      <c r="J43" s="356"/>
      <c r="K43" s="356"/>
      <c r="L43" s="356"/>
    </row>
    <row r="44" spans="8:12" x14ac:dyDescent="0.2">
      <c r="J44" s="356"/>
      <c r="K44" s="356"/>
      <c r="L44" s="356"/>
    </row>
  </sheetData>
  <sortState ref="A27:L28">
    <sortCondition ref="A27:A28"/>
  </sortState>
  <mergeCells count="2">
    <mergeCell ref="A1:F2"/>
    <mergeCell ref="A18:F21"/>
  </mergeCells>
  <phoneticPr fontId="38" type="noConversion"/>
  <pageMargins left="0.75" right="0.75" top="1" bottom="1" header="0.5" footer="0.5"/>
  <pageSetup paperSize="9" orientation="portrait" horizontalDpi="4294967292" verticalDpi="429496729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50"/>
  </sheetPr>
  <dimension ref="A1"/>
  <sheetViews>
    <sheetView topLeftCell="G1" workbookViewId="0">
      <selection activeCell="AE54" sqref="AE54"/>
    </sheetView>
  </sheetViews>
  <sheetFormatPr baseColWidth="10" defaultRowHeight="16" x14ac:dyDescent="0.2"/>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50"/>
  </sheetPr>
  <dimension ref="A1:AF66"/>
  <sheetViews>
    <sheetView showGridLines="0" zoomScale="125" zoomScaleNormal="125" zoomScalePageLayoutView="125" workbookViewId="0">
      <selection sqref="A1:V3"/>
    </sheetView>
  </sheetViews>
  <sheetFormatPr baseColWidth="10" defaultColWidth="8.83203125" defaultRowHeight="16" x14ac:dyDescent="0.2"/>
  <cols>
    <col min="1" max="1" width="20.6640625" style="2" customWidth="1"/>
    <col min="2" max="2" width="7.33203125" style="3" customWidth="1"/>
    <col min="3" max="3" width="2.1640625" style="178" customWidth="1"/>
    <col min="4" max="4" width="7.33203125" style="3" customWidth="1"/>
    <col min="5" max="5" width="2.1640625" style="178" customWidth="1"/>
    <col min="6" max="6" width="7.33203125" style="3" customWidth="1"/>
    <col min="7" max="7" width="2.1640625" style="178" customWidth="1"/>
    <col min="8" max="8" width="7.33203125" style="3" customWidth="1"/>
    <col min="9" max="9" width="2.1640625" style="178" customWidth="1"/>
    <col min="10" max="10" width="7.6640625" style="3" customWidth="1"/>
    <col min="11" max="11" width="2.1640625" style="178" customWidth="1"/>
    <col min="12" max="12" width="7.6640625" style="3" customWidth="1"/>
    <col min="13" max="13" width="2.1640625" style="178" customWidth="1"/>
    <col min="14" max="14" width="2.1640625" style="101" customWidth="1"/>
    <col min="15" max="15" width="7.33203125" style="3" customWidth="1"/>
    <col min="16" max="16" width="2.1640625" style="178" customWidth="1"/>
    <col min="17" max="17" width="7.33203125" style="3" customWidth="1"/>
    <col min="18" max="18" width="2.1640625" style="178" customWidth="1"/>
    <col min="19" max="19" width="7.33203125" style="101" customWidth="1"/>
    <col min="20" max="20" width="2.1640625" style="178" customWidth="1"/>
    <col min="21" max="21" width="7.33203125" style="3" customWidth="1"/>
    <col min="22" max="22" width="2.1640625" style="178" customWidth="1"/>
    <col min="23" max="16384" width="8.83203125" style="2"/>
  </cols>
  <sheetData>
    <row r="1" spans="1:23" x14ac:dyDescent="0.2">
      <c r="A1" s="397" t="s">
        <v>291</v>
      </c>
      <c r="B1" s="397"/>
      <c r="C1" s="397"/>
      <c r="D1" s="397"/>
      <c r="E1" s="397"/>
      <c r="F1" s="397"/>
      <c r="G1" s="397"/>
      <c r="H1" s="397"/>
      <c r="I1" s="397"/>
      <c r="J1" s="397"/>
      <c r="K1" s="397"/>
      <c r="L1" s="397"/>
      <c r="M1" s="397"/>
      <c r="N1" s="397"/>
      <c r="O1" s="397"/>
      <c r="P1" s="397"/>
      <c r="Q1" s="397"/>
      <c r="R1" s="397"/>
      <c r="S1" s="397"/>
      <c r="T1" s="397"/>
      <c r="U1" s="397"/>
      <c r="V1" s="397"/>
    </row>
    <row r="2" spans="1:23" x14ac:dyDescent="0.2">
      <c r="A2" s="397"/>
      <c r="B2" s="397"/>
      <c r="C2" s="397"/>
      <c r="D2" s="397"/>
      <c r="E2" s="397"/>
      <c r="F2" s="397"/>
      <c r="G2" s="397"/>
      <c r="H2" s="397"/>
      <c r="I2" s="397"/>
      <c r="J2" s="397"/>
      <c r="K2" s="397"/>
      <c r="L2" s="397"/>
      <c r="M2" s="397"/>
      <c r="N2" s="397"/>
      <c r="O2" s="397"/>
      <c r="P2" s="397"/>
      <c r="Q2" s="397"/>
      <c r="R2" s="397"/>
      <c r="S2" s="397"/>
      <c r="T2" s="397"/>
      <c r="U2" s="397"/>
      <c r="V2" s="397"/>
    </row>
    <row r="3" spans="1:23" ht="17" thickBot="1" x14ac:dyDescent="0.25">
      <c r="A3" s="398"/>
      <c r="B3" s="398"/>
      <c r="C3" s="398"/>
      <c r="D3" s="398"/>
      <c r="E3" s="398"/>
      <c r="F3" s="398"/>
      <c r="G3" s="398"/>
      <c r="H3" s="398"/>
      <c r="I3" s="398"/>
      <c r="J3" s="398"/>
      <c r="K3" s="398"/>
      <c r="L3" s="398"/>
      <c r="M3" s="398"/>
      <c r="N3" s="398"/>
      <c r="O3" s="398"/>
      <c r="P3" s="398"/>
      <c r="Q3" s="398"/>
      <c r="R3" s="398"/>
      <c r="S3" s="398"/>
      <c r="T3" s="398"/>
      <c r="U3" s="398"/>
      <c r="V3" s="398"/>
    </row>
    <row r="4" spans="1:23" ht="9" customHeight="1" x14ac:dyDescent="0.2">
      <c r="A4" s="34"/>
      <c r="C4" s="295"/>
      <c r="D4" s="284"/>
      <c r="E4" s="295"/>
      <c r="F4" s="284"/>
      <c r="G4" s="295"/>
      <c r="H4" s="284"/>
      <c r="I4" s="295"/>
      <c r="J4" s="284"/>
      <c r="K4" s="295"/>
      <c r="L4" s="284"/>
      <c r="M4" s="299"/>
      <c r="N4" s="113"/>
      <c r="P4" s="295"/>
      <c r="Q4" s="284"/>
      <c r="R4" s="295"/>
      <c r="S4" s="284"/>
      <c r="T4" s="295"/>
      <c r="U4" s="284"/>
      <c r="V4" s="299"/>
    </row>
    <row r="5" spans="1:23" x14ac:dyDescent="0.2">
      <c r="A5" s="34"/>
      <c r="B5" s="408" t="s">
        <v>187</v>
      </c>
      <c r="C5" s="408"/>
      <c r="D5" s="408"/>
      <c r="E5" s="408"/>
      <c r="F5" s="408"/>
      <c r="G5" s="408"/>
      <c r="H5" s="408"/>
      <c r="I5" s="408"/>
      <c r="J5" s="408"/>
      <c r="K5" s="408"/>
      <c r="L5" s="408"/>
      <c r="M5" s="408"/>
      <c r="N5" s="272"/>
      <c r="O5" s="408" t="s">
        <v>188</v>
      </c>
      <c r="P5" s="408"/>
      <c r="Q5" s="408"/>
      <c r="R5" s="408"/>
      <c r="S5" s="408"/>
      <c r="T5" s="408"/>
      <c r="U5" s="408"/>
      <c r="V5" s="408"/>
    </row>
    <row r="6" spans="1:23" ht="16" customHeight="1" x14ac:dyDescent="0.2">
      <c r="A6" s="90"/>
      <c r="B6" s="461" t="s">
        <v>113</v>
      </c>
      <c r="C6" s="461"/>
      <c r="D6" s="462" t="s">
        <v>192</v>
      </c>
      <c r="E6" s="461"/>
      <c r="F6" s="461" t="s">
        <v>114</v>
      </c>
      <c r="G6" s="461"/>
      <c r="H6" s="461" t="s">
        <v>115</v>
      </c>
      <c r="I6" s="461"/>
      <c r="J6" s="462" t="s">
        <v>190</v>
      </c>
      <c r="K6" s="461"/>
      <c r="L6" s="462" t="s">
        <v>189</v>
      </c>
      <c r="M6" s="461"/>
      <c r="N6" s="113"/>
      <c r="O6" s="462" t="s">
        <v>191</v>
      </c>
      <c r="P6" s="461"/>
      <c r="Q6" s="461" t="s">
        <v>15</v>
      </c>
      <c r="R6" s="461"/>
      <c r="S6" s="461" t="s">
        <v>14</v>
      </c>
      <c r="T6" s="461"/>
      <c r="U6" s="461" t="s">
        <v>123</v>
      </c>
      <c r="V6" s="461"/>
    </row>
    <row r="7" spans="1:23" x14ac:dyDescent="0.2">
      <c r="A7" s="90"/>
      <c r="B7" s="461"/>
      <c r="C7" s="461"/>
      <c r="D7" s="461"/>
      <c r="E7" s="461"/>
      <c r="F7" s="461"/>
      <c r="G7" s="461"/>
      <c r="H7" s="461"/>
      <c r="I7" s="461"/>
      <c r="J7" s="461"/>
      <c r="K7" s="461"/>
      <c r="L7" s="461"/>
      <c r="M7" s="461"/>
      <c r="N7" s="113"/>
      <c r="O7" s="461"/>
      <c r="P7" s="461"/>
      <c r="Q7" s="461"/>
      <c r="R7" s="461"/>
      <c r="S7" s="461"/>
      <c r="T7" s="461"/>
      <c r="U7" s="461"/>
      <c r="V7" s="461"/>
    </row>
    <row r="8" spans="1:23" x14ac:dyDescent="0.2">
      <c r="A8" s="1"/>
      <c r="B8" s="461"/>
      <c r="C8" s="461"/>
      <c r="D8" s="461"/>
      <c r="E8" s="461"/>
      <c r="F8" s="461"/>
      <c r="G8" s="461"/>
      <c r="H8" s="461"/>
      <c r="I8" s="461"/>
      <c r="J8" s="461"/>
      <c r="K8" s="461"/>
      <c r="L8" s="461"/>
      <c r="M8" s="461"/>
      <c r="N8" s="112"/>
      <c r="O8" s="461"/>
      <c r="P8" s="461"/>
      <c r="Q8" s="461"/>
      <c r="R8" s="461"/>
      <c r="S8" s="461"/>
      <c r="T8" s="461"/>
      <c r="U8" s="461"/>
      <c r="V8" s="461"/>
    </row>
    <row r="9" spans="1:23" x14ac:dyDescent="0.2">
      <c r="A9" s="1"/>
      <c r="B9" s="405" t="s">
        <v>1</v>
      </c>
      <c r="C9" s="405"/>
      <c r="D9" s="405" t="s">
        <v>2</v>
      </c>
      <c r="E9" s="405"/>
      <c r="F9" s="405" t="s">
        <v>3</v>
      </c>
      <c r="G9" s="405"/>
      <c r="H9" s="405" t="s">
        <v>4</v>
      </c>
      <c r="I9" s="405"/>
      <c r="J9" s="405" t="s">
        <v>5</v>
      </c>
      <c r="K9" s="405"/>
      <c r="L9" s="405" t="s">
        <v>6</v>
      </c>
      <c r="M9" s="405"/>
      <c r="O9" s="405" t="s">
        <v>7</v>
      </c>
      <c r="P9" s="405"/>
      <c r="Q9" s="405" t="s">
        <v>20</v>
      </c>
      <c r="R9" s="405"/>
      <c r="S9" s="405" t="s">
        <v>23</v>
      </c>
      <c r="T9" s="405"/>
      <c r="U9" s="405" t="s">
        <v>61</v>
      </c>
      <c r="V9" s="405"/>
    </row>
    <row r="10" spans="1:23" ht="6" customHeight="1" x14ac:dyDescent="0.2">
      <c r="A10" s="1"/>
      <c r="B10" s="89"/>
      <c r="C10" s="234"/>
      <c r="D10" s="89"/>
      <c r="E10" s="234"/>
      <c r="F10" s="89"/>
      <c r="G10" s="234"/>
      <c r="H10" s="89"/>
      <c r="I10" s="234"/>
      <c r="J10" s="189"/>
      <c r="K10" s="234"/>
      <c r="L10" s="89"/>
      <c r="M10" s="234"/>
      <c r="N10" s="112"/>
      <c r="O10" s="89"/>
      <c r="P10" s="234"/>
      <c r="Q10" s="89"/>
      <c r="R10" s="234"/>
      <c r="S10" s="2"/>
      <c r="U10" s="89"/>
      <c r="V10" s="234"/>
    </row>
    <row r="11" spans="1:23" x14ac:dyDescent="0.2">
      <c r="A11" s="404" t="s">
        <v>9</v>
      </c>
      <c r="B11" s="88">
        <v>-1.3706970000000001</v>
      </c>
      <c r="C11" s="292" t="str">
        <f>IF(ABS(B11/B12)&gt;=2.56,"**",IF(ABS(B11/B12)&gt;1.96,"*",IF(ABS(B11/B12)&gt;1.64,"~","")))</f>
        <v>**</v>
      </c>
      <c r="D11" s="344">
        <v>-1.8319479999999999</v>
      </c>
      <c r="E11" s="292" t="str">
        <f>IF(ABS(D11/D12)&gt;=2.56,"**",IF(ABS(D11/D12)&gt;1.96,"*",IF(ABS(D11/D12)&gt;1.64,"~","")))</f>
        <v>**</v>
      </c>
      <c r="F11" s="88">
        <v>-1.519657</v>
      </c>
      <c r="G11" s="292" t="str">
        <f>IF(ABS(F11/F12)&gt;=2.56,"**",IF(ABS(F11/F12)&gt;1.96,"*",IF(ABS(F11/F12)&gt;1.64,"~","")))</f>
        <v>**</v>
      </c>
      <c r="H11" s="88">
        <v>-1.3193790000000001</v>
      </c>
      <c r="I11" s="292" t="str">
        <f>IF(ABS(H11/H12)&gt;=2.56,"**",IF(ABS(H11/H12)&gt;1.96,"*",IF(ABS(H11/H12)&gt;1.64,"~","")))</f>
        <v>**</v>
      </c>
      <c r="J11" s="188">
        <v>-1.090778</v>
      </c>
      <c r="K11" s="292" t="str">
        <f>IF(ABS(J11/J12)&gt;=2.56,"**",IF(ABS(J11/J12)&gt;1.96,"*",IF(ABS(J11/J12)&gt;1.64,"~","")))</f>
        <v>*</v>
      </c>
      <c r="L11" s="188">
        <v>-1.6010230000000001</v>
      </c>
      <c r="M11" s="292" t="str">
        <f>IF(ABS(L11/L12)&gt;=2.56,"**",IF(ABS(L11/L12)&gt;1.96,"*",IF(ABS(L11/L12)&gt;1.64,"~","")))</f>
        <v>**</v>
      </c>
      <c r="N11" s="109"/>
      <c r="O11" s="213">
        <v>-1.3036350000000001</v>
      </c>
      <c r="P11" s="292" t="str">
        <f>IF(ABS(O11/O12)&gt;=2.56,"**",IF(ABS(O11/O12)&gt;1.96,"*",IF(ABS(O11/O12)&gt;1.64,"~","")))</f>
        <v>*</v>
      </c>
      <c r="Q11" s="213">
        <v>-2.698156</v>
      </c>
      <c r="R11" s="292" t="str">
        <f>IF(ABS(Q11/Q12)&gt;=2.56,"**",IF(ABS(Q11/Q12)&gt;1.96,"*",IF(ABS(Q11/Q12)&gt;1.64,"~","")))</f>
        <v>**</v>
      </c>
      <c r="S11" s="214">
        <v>-1.319634</v>
      </c>
      <c r="T11" s="292" t="str">
        <f>IF(ABS(S11/S12)&gt;=2.56,"**",IF(ABS(S11/S12)&gt;1.96,"*",IF(ABS(S11/S12)&gt;1.64,"~","")))</f>
        <v>**</v>
      </c>
      <c r="U11" s="214">
        <v>-0.52173650000000005</v>
      </c>
      <c r="V11" s="292" t="str">
        <f>IF(ABS(U11/U12)&gt;=2.56,"**",IF(ABS(U11/U12)&gt;1.96,"*",IF(ABS(U11/U12)&gt;1.64,"~","")))</f>
        <v>*</v>
      </c>
      <c r="W11" s="18"/>
    </row>
    <row r="12" spans="1:23" x14ac:dyDescent="0.2">
      <c r="A12" s="404"/>
      <c r="B12" s="38">
        <v>0.4992511</v>
      </c>
      <c r="C12" s="246"/>
      <c r="D12" s="38">
        <v>0.53984620000000005</v>
      </c>
      <c r="E12" s="246"/>
      <c r="F12" s="38">
        <v>0.53591599999999995</v>
      </c>
      <c r="G12" s="245"/>
      <c r="H12" s="38">
        <v>0.4358245</v>
      </c>
      <c r="I12" s="245"/>
      <c r="J12" s="38">
        <v>0.44862459999999998</v>
      </c>
      <c r="K12" s="245"/>
      <c r="L12" s="38">
        <v>0.57620610000000005</v>
      </c>
      <c r="N12" s="2"/>
      <c r="O12" s="38">
        <v>0.58952579999999999</v>
      </c>
      <c r="P12" s="246"/>
      <c r="Q12" s="38">
        <v>0.35895719999999998</v>
      </c>
      <c r="R12" s="246"/>
      <c r="S12" s="38">
        <v>0.3758049</v>
      </c>
      <c r="T12" s="246"/>
      <c r="U12" s="38">
        <v>0.2459008</v>
      </c>
      <c r="V12" s="245"/>
      <c r="W12" s="18"/>
    </row>
    <row r="13" spans="1:23" ht="9" customHeight="1" x14ac:dyDescent="0.2">
      <c r="A13" s="36"/>
      <c r="B13" s="38"/>
      <c r="C13" s="232"/>
      <c r="D13" s="38"/>
      <c r="E13" s="232"/>
      <c r="F13" s="38"/>
      <c r="G13" s="232"/>
      <c r="H13" s="38"/>
      <c r="I13" s="232"/>
      <c r="J13" s="38"/>
      <c r="K13" s="232"/>
      <c r="L13" s="38"/>
      <c r="M13" s="232"/>
      <c r="N13" s="95"/>
      <c r="O13" s="38"/>
      <c r="P13" s="232"/>
      <c r="Q13" s="38"/>
      <c r="R13" s="232"/>
      <c r="S13" s="2"/>
      <c r="U13" s="38"/>
      <c r="V13" s="232"/>
    </row>
    <row r="14" spans="1:23" ht="16" customHeight="1" x14ac:dyDescent="0.2">
      <c r="A14" s="345" t="s">
        <v>117</v>
      </c>
      <c r="B14" s="344">
        <v>25.768809999999998</v>
      </c>
      <c r="C14" s="232"/>
      <c r="D14" s="344">
        <v>18.820049999999998</v>
      </c>
      <c r="E14" s="232"/>
      <c r="F14" s="344">
        <v>26.242730000000002</v>
      </c>
      <c r="G14" s="232"/>
      <c r="H14" s="344">
        <v>19.984559999999998</v>
      </c>
      <c r="I14" s="232"/>
      <c r="J14" s="344">
        <v>22.769469999999998</v>
      </c>
      <c r="K14" s="232"/>
      <c r="L14" s="344">
        <v>27.122309999999999</v>
      </c>
      <c r="M14" s="232"/>
      <c r="N14" s="95"/>
      <c r="O14" s="344">
        <v>34.488489999999999</v>
      </c>
      <c r="P14" s="232"/>
      <c r="Q14" s="344">
        <v>21.1875</v>
      </c>
      <c r="R14" s="232"/>
      <c r="S14" s="344">
        <v>13.37078</v>
      </c>
      <c r="U14" s="344">
        <v>1.697373</v>
      </c>
      <c r="V14" s="232"/>
    </row>
    <row r="15" spans="1:23" s="4" customFormat="1" x14ac:dyDescent="0.2">
      <c r="A15" s="149" t="s">
        <v>16</v>
      </c>
      <c r="B15" s="194">
        <v>8167</v>
      </c>
      <c r="C15" s="308"/>
      <c r="D15" s="194">
        <v>6837</v>
      </c>
      <c r="E15" s="310"/>
      <c r="F15" s="194">
        <v>6566</v>
      </c>
      <c r="G15" s="311"/>
      <c r="H15" s="194">
        <v>8257</v>
      </c>
      <c r="I15" s="311"/>
      <c r="J15" s="194">
        <v>7795</v>
      </c>
      <c r="K15" s="311"/>
      <c r="L15" s="194">
        <v>3262</v>
      </c>
      <c r="M15" s="311"/>
      <c r="N15" s="151"/>
      <c r="O15" s="194">
        <v>7150</v>
      </c>
      <c r="P15" s="308"/>
      <c r="Q15" s="194">
        <v>3591</v>
      </c>
      <c r="R15" s="310"/>
      <c r="S15" s="194">
        <v>5523</v>
      </c>
      <c r="T15" s="315"/>
      <c r="U15" s="194">
        <v>11927</v>
      </c>
      <c r="V15" s="311"/>
    </row>
    <row r="16" spans="1:23" s="4" customFormat="1" ht="17" thickBot="1" x14ac:dyDescent="0.25">
      <c r="A16" s="52" t="s">
        <v>118</v>
      </c>
      <c r="B16" s="152">
        <v>127654</v>
      </c>
      <c r="C16" s="309"/>
      <c r="D16" s="152">
        <v>83690</v>
      </c>
      <c r="E16" s="309"/>
      <c r="F16" s="152">
        <v>99440</v>
      </c>
      <c r="G16" s="312"/>
      <c r="H16" s="152">
        <v>125533</v>
      </c>
      <c r="I16" s="312"/>
      <c r="J16" s="152">
        <v>117847</v>
      </c>
      <c r="K16" s="312"/>
      <c r="L16" s="152">
        <f>19098+43948+41464</f>
        <v>104510</v>
      </c>
      <c r="M16" s="312"/>
      <c r="N16" s="153"/>
      <c r="O16" s="215">
        <f>26985+53140+46730</f>
        <v>126855</v>
      </c>
      <c r="P16" s="313"/>
      <c r="Q16" s="215">
        <f>17753+41804+38599</f>
        <v>98156</v>
      </c>
      <c r="R16" s="313"/>
      <c r="S16" s="215">
        <f>17100+36567+33708</f>
        <v>87375</v>
      </c>
      <c r="T16" s="313"/>
      <c r="U16" s="152">
        <f>19098+43948+41464</f>
        <v>104510</v>
      </c>
      <c r="V16" s="314"/>
    </row>
    <row r="17" spans="1:32" ht="16" customHeight="1" x14ac:dyDescent="0.2">
      <c r="A17" s="459" t="s">
        <v>224</v>
      </c>
      <c r="B17" s="459"/>
      <c r="C17" s="459"/>
      <c r="D17" s="459"/>
      <c r="E17" s="459"/>
      <c r="F17" s="459"/>
      <c r="G17" s="459"/>
      <c r="H17" s="459"/>
      <c r="I17" s="459"/>
      <c r="J17" s="459"/>
      <c r="K17" s="459"/>
      <c r="L17" s="459"/>
      <c r="M17" s="459"/>
      <c r="N17" s="459"/>
      <c r="O17" s="459"/>
      <c r="P17" s="459"/>
      <c r="Q17" s="459"/>
      <c r="R17" s="459"/>
      <c r="S17" s="459"/>
      <c r="T17" s="459"/>
      <c r="U17" s="459"/>
      <c r="V17" s="459"/>
    </row>
    <row r="18" spans="1:32" x14ac:dyDescent="0.2">
      <c r="A18" s="460"/>
      <c r="B18" s="460"/>
      <c r="C18" s="460"/>
      <c r="D18" s="460"/>
      <c r="E18" s="460"/>
      <c r="F18" s="460"/>
      <c r="G18" s="460"/>
      <c r="H18" s="460"/>
      <c r="I18" s="460"/>
      <c r="J18" s="460"/>
      <c r="K18" s="460"/>
      <c r="L18" s="460"/>
      <c r="M18" s="460"/>
      <c r="N18" s="460"/>
      <c r="O18" s="460"/>
      <c r="P18" s="460"/>
      <c r="Q18" s="460"/>
      <c r="R18" s="460"/>
      <c r="S18" s="460"/>
      <c r="T18" s="460"/>
      <c r="U18" s="460"/>
      <c r="V18" s="460"/>
    </row>
    <row r="19" spans="1:32" x14ac:dyDescent="0.2">
      <c r="A19" s="460"/>
      <c r="B19" s="460"/>
      <c r="C19" s="460"/>
      <c r="D19" s="460"/>
      <c r="E19" s="460"/>
      <c r="F19" s="460"/>
      <c r="G19" s="460"/>
      <c r="H19" s="460"/>
      <c r="I19" s="460"/>
      <c r="J19" s="460"/>
      <c r="K19" s="460"/>
      <c r="L19" s="460"/>
      <c r="M19" s="460"/>
      <c r="N19" s="460"/>
      <c r="O19" s="460"/>
      <c r="P19" s="460"/>
      <c r="Q19" s="460"/>
      <c r="R19" s="460"/>
      <c r="S19" s="460"/>
      <c r="T19" s="460"/>
      <c r="U19" s="460"/>
      <c r="V19" s="460"/>
    </row>
    <row r="20" spans="1:32" x14ac:dyDescent="0.2">
      <c r="A20" s="460"/>
      <c r="B20" s="460"/>
      <c r="C20" s="460"/>
      <c r="D20" s="460"/>
      <c r="E20" s="460"/>
      <c r="F20" s="460"/>
      <c r="G20" s="460"/>
      <c r="H20" s="460"/>
      <c r="I20" s="460"/>
      <c r="J20" s="460"/>
      <c r="K20" s="460"/>
      <c r="L20" s="460"/>
      <c r="M20" s="460"/>
      <c r="N20" s="460"/>
      <c r="O20" s="460"/>
      <c r="P20" s="460"/>
      <c r="Q20" s="460"/>
      <c r="R20" s="460"/>
      <c r="S20" s="460"/>
      <c r="T20" s="460"/>
      <c r="U20" s="460"/>
      <c r="V20" s="460"/>
    </row>
    <row r="21" spans="1:32" ht="22" customHeight="1" x14ac:dyDescent="0.2">
      <c r="A21" s="460"/>
      <c r="B21" s="460"/>
      <c r="C21" s="460"/>
      <c r="D21" s="460"/>
      <c r="E21" s="460"/>
      <c r="F21" s="460"/>
      <c r="G21" s="460"/>
      <c r="H21" s="460"/>
      <c r="I21" s="460"/>
      <c r="J21" s="460"/>
      <c r="K21" s="460"/>
      <c r="L21" s="460"/>
      <c r="M21" s="460"/>
      <c r="N21" s="460"/>
      <c r="O21" s="460"/>
      <c r="P21" s="460"/>
      <c r="Q21" s="460"/>
      <c r="R21" s="460"/>
      <c r="S21" s="460"/>
      <c r="T21" s="460"/>
      <c r="U21" s="460"/>
      <c r="V21" s="460"/>
    </row>
    <row r="22" spans="1:32" x14ac:dyDescent="0.2">
      <c r="A22" s="460"/>
      <c r="B22" s="460"/>
      <c r="C22" s="460"/>
      <c r="D22" s="460"/>
      <c r="E22" s="460"/>
      <c r="F22" s="460"/>
      <c r="G22" s="460"/>
      <c r="H22" s="460"/>
      <c r="I22" s="460"/>
      <c r="J22" s="460"/>
      <c r="K22" s="460"/>
      <c r="L22" s="460"/>
      <c r="M22" s="460"/>
      <c r="N22" s="460"/>
      <c r="O22" s="460"/>
      <c r="P22" s="460"/>
      <c r="Q22" s="460"/>
      <c r="R22" s="460"/>
      <c r="S22" s="460"/>
      <c r="T22" s="460"/>
      <c r="U22" s="460"/>
      <c r="V22" s="460"/>
      <c r="X22" s="38"/>
      <c r="Y22" s="9"/>
      <c r="AC22" s="38"/>
      <c r="AD22" s="9"/>
      <c r="AE22" s="38"/>
      <c r="AF22" s="9"/>
    </row>
    <row r="23" spans="1:32" customFormat="1" x14ac:dyDescent="0.2">
      <c r="A23" s="193"/>
      <c r="B23" s="13"/>
      <c r="C23" s="236"/>
      <c r="D23" s="13"/>
      <c r="E23" s="236"/>
      <c r="F23" s="13"/>
      <c r="G23" s="236"/>
      <c r="H23" s="13"/>
      <c r="I23" s="236"/>
      <c r="J23" s="13"/>
      <c r="K23" s="236"/>
      <c r="L23" s="13"/>
      <c r="M23" s="236"/>
      <c r="N23" s="97"/>
      <c r="O23" s="13"/>
      <c r="P23" s="236"/>
      <c r="Q23" s="13"/>
      <c r="R23" s="236"/>
      <c r="S23" s="97"/>
      <c r="T23" s="236"/>
      <c r="U23" s="13"/>
      <c r="V23" s="236"/>
      <c r="X23" s="38"/>
      <c r="Y23" s="191"/>
      <c r="AB23" s="38"/>
      <c r="AC23" s="191"/>
      <c r="AD23" s="38"/>
      <c r="AE23" s="191"/>
    </row>
    <row r="24" spans="1:32" customFormat="1" x14ac:dyDescent="0.2">
      <c r="A24" s="193"/>
      <c r="B24" s="197"/>
      <c r="C24" s="236"/>
      <c r="D24" s="197"/>
      <c r="E24" s="236"/>
      <c r="F24" s="197"/>
      <c r="G24" s="236"/>
      <c r="H24" s="197"/>
      <c r="I24" s="236"/>
      <c r="J24" s="197"/>
      <c r="K24" s="236"/>
      <c r="L24" s="197"/>
      <c r="M24" s="236"/>
      <c r="N24" s="97"/>
      <c r="O24" s="197"/>
      <c r="P24" s="236"/>
      <c r="Q24" s="197"/>
      <c r="R24" s="236"/>
      <c r="S24" s="197"/>
      <c r="T24" s="236"/>
      <c r="U24" s="197"/>
      <c r="V24" s="236"/>
      <c r="X24" s="38"/>
      <c r="Y24" s="191"/>
      <c r="AB24" s="38"/>
      <c r="AC24" s="191"/>
      <c r="AD24" s="38"/>
      <c r="AE24" s="191"/>
    </row>
    <row r="25" spans="1:32" customFormat="1" x14ac:dyDescent="0.2">
      <c r="A25" s="193"/>
      <c r="B25" s="13"/>
      <c r="C25" s="236"/>
      <c r="D25" s="13"/>
      <c r="E25" s="236"/>
      <c r="F25" s="13"/>
      <c r="G25" s="236"/>
      <c r="H25" s="13"/>
      <c r="I25" s="236"/>
      <c r="J25" s="13"/>
      <c r="K25" s="236"/>
      <c r="L25" s="13"/>
      <c r="M25" s="236"/>
      <c r="N25" s="97"/>
      <c r="O25" s="13"/>
      <c r="P25" s="236"/>
      <c r="Q25" s="13"/>
      <c r="R25" s="236"/>
      <c r="S25" s="97"/>
      <c r="T25" s="236"/>
      <c r="U25" s="13"/>
      <c r="V25" s="236"/>
      <c r="X25" s="38"/>
      <c r="Y25" s="191"/>
      <c r="AB25" s="38"/>
      <c r="AC25" s="191"/>
      <c r="AD25" s="38"/>
      <c r="AE25" s="191"/>
    </row>
    <row r="26" spans="1:32" customFormat="1" x14ac:dyDescent="0.2">
      <c r="A26" s="193"/>
      <c r="B26" s="13"/>
      <c r="C26" s="236"/>
      <c r="D26" s="13"/>
      <c r="E26" s="236"/>
      <c r="F26" s="13"/>
      <c r="G26" s="236"/>
      <c r="H26" s="13"/>
      <c r="I26" s="236"/>
      <c r="J26" s="13"/>
      <c r="K26" s="236"/>
      <c r="L26" s="13"/>
      <c r="M26" s="236"/>
      <c r="N26" s="97"/>
      <c r="O26" s="13"/>
      <c r="P26" s="236"/>
      <c r="Q26" s="13"/>
      <c r="R26" s="236"/>
      <c r="S26" s="97"/>
      <c r="T26" s="236"/>
      <c r="U26" s="13"/>
      <c r="V26" s="236"/>
      <c r="X26" s="38"/>
      <c r="Y26" s="191"/>
      <c r="AB26" s="38"/>
      <c r="AC26" s="191"/>
      <c r="AD26" s="38"/>
      <c r="AE26" s="191"/>
    </row>
    <row r="27" spans="1:32" customFormat="1" x14ac:dyDescent="0.2">
      <c r="A27" s="193"/>
      <c r="B27" s="13"/>
      <c r="C27" s="236"/>
      <c r="D27" s="13"/>
      <c r="E27" s="236"/>
      <c r="F27" s="13"/>
      <c r="G27" s="236"/>
      <c r="H27" s="13"/>
      <c r="I27" s="236"/>
      <c r="J27" s="13"/>
      <c r="K27" s="236"/>
      <c r="L27" s="13"/>
      <c r="M27" s="236"/>
      <c r="N27" s="97"/>
      <c r="O27" s="13"/>
      <c r="P27" s="236"/>
      <c r="Q27" s="13"/>
      <c r="R27" s="236"/>
      <c r="S27" s="97"/>
      <c r="T27" s="236"/>
      <c r="U27" s="13"/>
      <c r="V27" s="236"/>
      <c r="X27" s="38"/>
      <c r="Y27" s="191"/>
      <c r="AB27" s="38"/>
      <c r="AC27" s="191"/>
      <c r="AD27" s="38"/>
      <c r="AE27" s="191"/>
    </row>
    <row r="28" spans="1:32" customFormat="1" x14ac:dyDescent="0.2">
      <c r="A28" s="193"/>
      <c r="B28" s="13"/>
      <c r="C28" s="236"/>
      <c r="D28" s="13"/>
      <c r="E28" s="236"/>
      <c r="F28" s="13"/>
      <c r="G28" s="236"/>
      <c r="H28" s="13"/>
      <c r="I28" s="236"/>
      <c r="J28" s="13"/>
      <c r="K28" s="236"/>
      <c r="L28" s="13"/>
      <c r="M28" s="236"/>
      <c r="N28" s="97"/>
      <c r="O28" s="13"/>
      <c r="P28" s="236"/>
      <c r="Q28" s="13"/>
      <c r="R28" s="236"/>
      <c r="S28" s="97"/>
      <c r="T28" s="236"/>
      <c r="U28" s="13"/>
      <c r="V28" s="236"/>
      <c r="X28" s="38"/>
      <c r="Y28" s="191"/>
      <c r="AB28" s="38"/>
      <c r="AC28" s="191"/>
      <c r="AD28" s="38"/>
      <c r="AE28" s="191"/>
    </row>
    <row r="29" spans="1:32" x14ac:dyDescent="0.2">
      <c r="A29" s="47"/>
      <c r="B29" s="88"/>
      <c r="C29" s="291"/>
      <c r="D29" s="88"/>
      <c r="E29" s="291"/>
      <c r="F29" s="88"/>
      <c r="G29" s="291"/>
      <c r="H29" s="88"/>
      <c r="I29" s="291"/>
      <c r="J29" s="188"/>
      <c r="K29" s="291"/>
      <c r="L29" s="88"/>
      <c r="M29" s="291"/>
      <c r="N29" s="108"/>
      <c r="O29" s="88"/>
      <c r="P29" s="291"/>
      <c r="Q29" s="88"/>
      <c r="R29" s="291"/>
      <c r="S29" s="108"/>
      <c r="T29" s="291"/>
      <c r="U29" s="88"/>
      <c r="V29" s="291"/>
    </row>
    <row r="30" spans="1:32" x14ac:dyDescent="0.2">
      <c r="A30" s="47"/>
      <c r="B30" s="38"/>
      <c r="C30" s="236"/>
      <c r="D30" s="38"/>
      <c r="E30" s="236"/>
      <c r="F30" s="38"/>
      <c r="G30" s="236"/>
      <c r="H30" s="38"/>
      <c r="I30" s="236"/>
      <c r="J30" s="38"/>
      <c r="K30" s="236"/>
      <c r="L30" s="38"/>
      <c r="M30" s="236"/>
      <c r="N30" s="97"/>
      <c r="O30" s="38"/>
      <c r="P30" s="236"/>
      <c r="Q30" s="38"/>
      <c r="R30" s="236"/>
      <c r="S30" s="97"/>
      <c r="T30" s="236"/>
      <c r="U30" s="38"/>
      <c r="V30" s="236"/>
      <c r="X30" s="37"/>
      <c r="Y30" s="14"/>
      <c r="AB30" s="37"/>
      <c r="AC30" s="14"/>
      <c r="AD30" s="37"/>
      <c r="AE30" s="14"/>
    </row>
    <row r="31" spans="1:32" x14ac:dyDescent="0.2">
      <c r="A31" s="47"/>
      <c r="B31" s="38"/>
      <c r="C31" s="236"/>
      <c r="D31" s="38"/>
      <c r="E31" s="236"/>
      <c r="F31" s="38"/>
      <c r="G31" s="236"/>
      <c r="H31" s="38"/>
      <c r="I31" s="236"/>
      <c r="J31" s="38"/>
      <c r="K31" s="236"/>
      <c r="L31" s="38"/>
      <c r="M31" s="236"/>
      <c r="N31" s="97"/>
      <c r="O31" s="38"/>
      <c r="P31" s="236"/>
      <c r="Q31" s="38"/>
      <c r="R31" s="236"/>
      <c r="S31" s="97"/>
      <c r="T31" s="236"/>
      <c r="U31" s="38"/>
      <c r="V31" s="236"/>
      <c r="X31" s="38"/>
      <c r="Y31" s="9"/>
      <c r="AB31" s="38"/>
      <c r="AC31" s="9"/>
      <c r="AD31" s="38"/>
      <c r="AE31" s="9"/>
    </row>
    <row r="32" spans="1:32" x14ac:dyDescent="0.2">
      <c r="A32" s="48"/>
      <c r="B32" s="88"/>
      <c r="C32" s="237"/>
      <c r="D32" s="88"/>
      <c r="E32" s="237"/>
      <c r="F32" s="88"/>
      <c r="G32" s="237"/>
      <c r="H32" s="88"/>
      <c r="I32" s="237"/>
      <c r="J32" s="188"/>
      <c r="K32" s="237"/>
      <c r="L32" s="88"/>
      <c r="M32" s="237"/>
      <c r="N32" s="93"/>
      <c r="O32" s="88"/>
      <c r="P32" s="237"/>
      <c r="Q32" s="88"/>
      <c r="R32" s="237"/>
      <c r="S32" s="93"/>
      <c r="T32" s="237"/>
      <c r="U32" s="88"/>
      <c r="V32" s="237"/>
    </row>
    <row r="33" spans="1:30" x14ac:dyDescent="0.2">
      <c r="A33" s="49"/>
      <c r="B33" s="38"/>
      <c r="C33" s="236"/>
      <c r="D33" s="38"/>
      <c r="E33" s="236"/>
      <c r="F33" s="38"/>
      <c r="G33" s="236"/>
      <c r="H33" s="38"/>
      <c r="I33" s="236"/>
      <c r="J33" s="38"/>
      <c r="K33" s="236"/>
      <c r="L33" s="38"/>
      <c r="M33" s="236"/>
      <c r="N33" s="97"/>
      <c r="O33" s="38"/>
      <c r="P33" s="236"/>
      <c r="Q33" s="38"/>
      <c r="R33" s="236"/>
      <c r="S33" s="97"/>
      <c r="T33" s="236"/>
      <c r="U33" s="38"/>
      <c r="V33" s="236"/>
    </row>
    <row r="34" spans="1:30" x14ac:dyDescent="0.2">
      <c r="A34" s="156"/>
      <c r="B34" s="83"/>
      <c r="D34" s="83"/>
      <c r="O34" s="83"/>
      <c r="Q34" s="83"/>
      <c r="X34" s="38"/>
      <c r="Y34" s="9"/>
      <c r="AB34" s="38"/>
      <c r="AC34" s="9"/>
      <c r="AD34" s="38"/>
    </row>
    <row r="35" spans="1:30" x14ac:dyDescent="0.2">
      <c r="A35" s="156"/>
      <c r="B35" s="88"/>
      <c r="C35" s="237"/>
      <c r="D35" s="88"/>
      <c r="E35" s="237"/>
      <c r="O35" s="88"/>
      <c r="P35" s="237"/>
      <c r="Q35" s="88"/>
      <c r="R35" s="237"/>
      <c r="S35" s="93"/>
      <c r="T35" s="237"/>
    </row>
    <row r="36" spans="1:30" x14ac:dyDescent="0.2">
      <c r="A36" s="156"/>
      <c r="B36" s="38"/>
      <c r="C36" s="236"/>
      <c r="D36" s="38"/>
      <c r="E36" s="236"/>
      <c r="O36" s="38"/>
      <c r="P36" s="236"/>
      <c r="Q36" s="38"/>
      <c r="R36" s="236"/>
      <c r="S36" s="97"/>
      <c r="T36" s="236"/>
      <c r="X36" s="37"/>
      <c r="Y36" s="14"/>
      <c r="AB36" s="37"/>
      <c r="AC36" s="14"/>
      <c r="AD36" s="37"/>
    </row>
    <row r="37" spans="1:30" x14ac:dyDescent="0.2">
      <c r="A37" s="156"/>
      <c r="X37" s="38"/>
      <c r="Y37" s="9"/>
      <c r="AB37" s="38"/>
      <c r="AC37" s="9"/>
      <c r="AD37" s="38"/>
    </row>
    <row r="38" spans="1:30" x14ac:dyDescent="0.2">
      <c r="A38" s="25"/>
    </row>
    <row r="39" spans="1:30" x14ac:dyDescent="0.2">
      <c r="A39" s="25"/>
      <c r="B39" s="83"/>
      <c r="D39" s="83"/>
      <c r="F39" s="83"/>
      <c r="H39" s="83"/>
      <c r="J39" s="83"/>
      <c r="L39" s="83"/>
      <c r="O39" s="83"/>
      <c r="Q39" s="83"/>
      <c r="U39" s="83"/>
    </row>
    <row r="40" spans="1:30" x14ac:dyDescent="0.2">
      <c r="A40" s="25"/>
    </row>
    <row r="41" spans="1:30" x14ac:dyDescent="0.2">
      <c r="A41" s="25"/>
      <c r="B41" s="83"/>
      <c r="D41" s="83"/>
      <c r="F41" s="83"/>
      <c r="H41" s="83"/>
      <c r="J41" s="83"/>
      <c r="L41" s="83"/>
      <c r="O41" s="83"/>
      <c r="Q41" s="83"/>
      <c r="U41" s="83"/>
      <c r="X41" s="37"/>
      <c r="Y41" s="14"/>
    </row>
    <row r="42" spans="1:30" x14ac:dyDescent="0.2">
      <c r="A42" s="25"/>
      <c r="B42" s="83"/>
      <c r="D42" s="83"/>
      <c r="F42" s="83"/>
      <c r="H42" s="83"/>
      <c r="J42" s="83"/>
      <c r="L42" s="83"/>
      <c r="O42" s="83"/>
      <c r="Q42" s="83"/>
      <c r="U42" s="83"/>
      <c r="X42" s="38"/>
      <c r="Y42" s="9"/>
    </row>
    <row r="43" spans="1:30" x14ac:dyDescent="0.2">
      <c r="A43" s="25"/>
    </row>
    <row r="44" spans="1:30" x14ac:dyDescent="0.2">
      <c r="A44" s="43"/>
      <c r="B44" s="83"/>
      <c r="D44" s="83"/>
      <c r="F44" s="83"/>
      <c r="H44" s="83"/>
      <c r="J44" s="83"/>
      <c r="L44" s="83"/>
      <c r="O44" s="83"/>
      <c r="Q44" s="83"/>
      <c r="U44" s="83"/>
    </row>
    <row r="45" spans="1:30" x14ac:dyDescent="0.2">
      <c r="A45" s="43"/>
    </row>
    <row r="46" spans="1:30" x14ac:dyDescent="0.2">
      <c r="A46" s="43"/>
      <c r="B46" s="83"/>
      <c r="D46" s="83"/>
      <c r="F46" s="83"/>
      <c r="H46" s="83"/>
      <c r="J46" s="83"/>
      <c r="L46" s="83"/>
      <c r="O46" s="83"/>
      <c r="Q46" s="83"/>
      <c r="U46" s="83"/>
      <c r="X46" s="37"/>
      <c r="Y46" s="14"/>
    </row>
    <row r="47" spans="1:30" x14ac:dyDescent="0.2">
      <c r="A47" s="44"/>
      <c r="B47" s="83"/>
      <c r="D47" s="83"/>
      <c r="F47" s="83"/>
      <c r="H47" s="83"/>
      <c r="J47" s="83"/>
      <c r="L47" s="83"/>
      <c r="O47" s="83"/>
      <c r="Q47" s="83"/>
      <c r="U47" s="83"/>
      <c r="X47" s="38"/>
      <c r="Y47" s="9"/>
    </row>
    <row r="48" spans="1:30" x14ac:dyDescent="0.2">
      <c r="A48" s="25"/>
    </row>
    <row r="49" spans="1:21" x14ac:dyDescent="0.2">
      <c r="A49" s="25"/>
    </row>
    <row r="50" spans="1:21" x14ac:dyDescent="0.2">
      <c r="A50" s="25"/>
    </row>
    <row r="51" spans="1:21" x14ac:dyDescent="0.2">
      <c r="A51" s="25"/>
      <c r="B51" s="83"/>
      <c r="D51" s="83"/>
      <c r="F51" s="83"/>
      <c r="H51" s="83"/>
      <c r="J51" s="83"/>
      <c r="L51" s="83"/>
      <c r="O51" s="83"/>
      <c r="Q51" s="83"/>
      <c r="U51" s="83"/>
    </row>
    <row r="52" spans="1:21" x14ac:dyDescent="0.2">
      <c r="A52" s="25"/>
      <c r="B52" s="83"/>
      <c r="D52" s="83"/>
      <c r="F52" s="83"/>
      <c r="H52" s="83"/>
      <c r="J52" s="83"/>
      <c r="L52" s="83"/>
      <c r="O52" s="83"/>
      <c r="Q52" s="83"/>
      <c r="U52" s="83"/>
    </row>
    <row r="53" spans="1:21" x14ac:dyDescent="0.2">
      <c r="A53" s="25"/>
      <c r="B53" s="83"/>
      <c r="D53" s="83"/>
      <c r="F53" s="83"/>
      <c r="H53" s="83"/>
      <c r="J53" s="83"/>
      <c r="L53" s="83"/>
      <c r="O53" s="83"/>
      <c r="Q53" s="83"/>
      <c r="U53" s="83"/>
    </row>
    <row r="54" spans="1:21" x14ac:dyDescent="0.2">
      <c r="A54" s="25"/>
      <c r="B54" s="83"/>
      <c r="D54" s="83"/>
      <c r="F54" s="83"/>
      <c r="H54" s="83"/>
      <c r="J54" s="83"/>
      <c r="L54" s="83"/>
      <c r="O54" s="83"/>
      <c r="Q54" s="83"/>
      <c r="U54" s="83"/>
    </row>
    <row r="55" spans="1:21" x14ac:dyDescent="0.2">
      <c r="A55" s="25"/>
      <c r="B55" s="83"/>
      <c r="D55" s="83"/>
      <c r="F55" s="83"/>
      <c r="H55" s="83"/>
      <c r="J55" s="83"/>
      <c r="L55" s="83"/>
      <c r="O55" s="83"/>
      <c r="Q55" s="83"/>
      <c r="U55" s="83"/>
    </row>
    <row r="56" spans="1:21" x14ac:dyDescent="0.2">
      <c r="A56" s="25"/>
      <c r="B56" s="83"/>
      <c r="D56" s="83"/>
      <c r="F56" s="83"/>
      <c r="H56" s="83"/>
      <c r="J56" s="83"/>
      <c r="L56" s="83"/>
      <c r="O56" s="83"/>
      <c r="Q56" s="83"/>
      <c r="U56" s="83"/>
    </row>
    <row r="57" spans="1:21" x14ac:dyDescent="0.2">
      <c r="A57" s="25"/>
      <c r="B57" s="83"/>
      <c r="D57" s="83"/>
      <c r="F57" s="83"/>
      <c r="H57" s="83"/>
      <c r="J57" s="83"/>
      <c r="L57" s="83"/>
      <c r="O57" s="83"/>
      <c r="Q57" s="83"/>
      <c r="U57" s="83"/>
    </row>
    <row r="58" spans="1:21" x14ac:dyDescent="0.2">
      <c r="A58" s="25"/>
      <c r="B58" s="83"/>
      <c r="D58" s="83"/>
      <c r="F58" s="83"/>
      <c r="H58" s="83"/>
      <c r="J58" s="83"/>
      <c r="L58" s="83"/>
      <c r="O58" s="83"/>
      <c r="Q58" s="83"/>
      <c r="U58" s="83"/>
    </row>
    <row r="59" spans="1:21" x14ac:dyDescent="0.2">
      <c r="A59" s="25"/>
      <c r="B59" s="83"/>
      <c r="D59" s="83"/>
      <c r="F59" s="83"/>
      <c r="H59" s="83"/>
      <c r="J59" s="83"/>
      <c r="L59" s="83"/>
      <c r="O59" s="83"/>
      <c r="Q59" s="83"/>
      <c r="U59" s="83"/>
    </row>
    <row r="60" spans="1:21" x14ac:dyDescent="0.2">
      <c r="A60" s="25"/>
      <c r="B60" s="83"/>
      <c r="D60" s="83"/>
      <c r="F60" s="83"/>
      <c r="H60" s="83"/>
      <c r="J60" s="83"/>
      <c r="L60" s="83"/>
      <c r="O60" s="83"/>
      <c r="Q60" s="83"/>
      <c r="U60" s="83"/>
    </row>
    <row r="61" spans="1:21" x14ac:dyDescent="0.2">
      <c r="A61" s="25"/>
      <c r="B61" s="83"/>
      <c r="D61" s="83"/>
      <c r="F61" s="83"/>
      <c r="H61" s="83"/>
      <c r="J61" s="83"/>
      <c r="L61" s="83"/>
      <c r="O61" s="83"/>
      <c r="Q61" s="83"/>
      <c r="U61" s="83"/>
    </row>
    <row r="62" spans="1:21" x14ac:dyDescent="0.2">
      <c r="A62" s="25"/>
      <c r="B62" s="83"/>
      <c r="D62" s="83"/>
      <c r="F62" s="83"/>
      <c r="H62" s="83"/>
      <c r="J62" s="83"/>
      <c r="L62" s="83"/>
      <c r="O62" s="83"/>
      <c r="Q62" s="83"/>
      <c r="U62" s="83"/>
    </row>
    <row r="63" spans="1:21" x14ac:dyDescent="0.2">
      <c r="A63" s="24"/>
      <c r="B63" s="83"/>
      <c r="D63" s="83"/>
      <c r="F63" s="83"/>
      <c r="H63" s="83"/>
      <c r="J63" s="83"/>
      <c r="L63" s="83"/>
      <c r="O63" s="83"/>
      <c r="Q63" s="83"/>
      <c r="U63" s="83"/>
    </row>
    <row r="64" spans="1:21" x14ac:dyDescent="0.2">
      <c r="A64" s="24"/>
      <c r="B64" s="83"/>
      <c r="D64" s="83"/>
      <c r="F64" s="83"/>
      <c r="H64" s="83"/>
      <c r="J64" s="83"/>
      <c r="L64" s="83"/>
      <c r="O64" s="83"/>
      <c r="Q64" s="83"/>
      <c r="U64" s="83"/>
    </row>
    <row r="65" spans="1:21" x14ac:dyDescent="0.2">
      <c r="A65" s="24"/>
      <c r="B65" s="83"/>
      <c r="D65" s="83"/>
      <c r="F65" s="83"/>
      <c r="H65" s="83"/>
      <c r="J65" s="83"/>
      <c r="L65" s="83"/>
      <c r="O65" s="83"/>
      <c r="Q65" s="83"/>
      <c r="U65" s="83"/>
    </row>
    <row r="66" spans="1:21" x14ac:dyDescent="0.2">
      <c r="A66" s="24"/>
      <c r="B66" s="83"/>
      <c r="D66" s="83"/>
      <c r="F66" s="83"/>
      <c r="H66" s="83"/>
      <c r="J66" s="83"/>
      <c r="L66" s="83"/>
      <c r="O66" s="83"/>
      <c r="Q66" s="83"/>
      <c r="U66" s="83"/>
    </row>
  </sheetData>
  <mergeCells count="25">
    <mergeCell ref="A1:V3"/>
    <mergeCell ref="A11:A12"/>
    <mergeCell ref="B5:M5"/>
    <mergeCell ref="O5:V5"/>
    <mergeCell ref="B6:C8"/>
    <mergeCell ref="B9:C9"/>
    <mergeCell ref="D6:E8"/>
    <mergeCell ref="D9:E9"/>
    <mergeCell ref="F6:G8"/>
    <mergeCell ref="F9:G9"/>
    <mergeCell ref="H6:I8"/>
    <mergeCell ref="H9:I9"/>
    <mergeCell ref="J6:K8"/>
    <mergeCell ref="J9:K9"/>
    <mergeCell ref="L6:M8"/>
    <mergeCell ref="A17:V22"/>
    <mergeCell ref="S6:T8"/>
    <mergeCell ref="U6:V8"/>
    <mergeCell ref="S9:T9"/>
    <mergeCell ref="U9:V9"/>
    <mergeCell ref="L9:M9"/>
    <mergeCell ref="O6:P8"/>
    <mergeCell ref="O9:P9"/>
    <mergeCell ref="Q6:R8"/>
    <mergeCell ref="Q9:R9"/>
  </mergeCells>
  <phoneticPr fontId="38" type="noConversion"/>
  <pageMargins left="0.75000000000000011" right="0.75000000000000011" top="1" bottom="1" header="0.5" footer="0.5"/>
  <pageSetup paperSize="9" orientation="landscape" horizontalDpi="4294967292" verticalDpi="429496729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50"/>
  </sheetPr>
  <dimension ref="A1:AG66"/>
  <sheetViews>
    <sheetView showGridLines="0" zoomScale="125" zoomScaleNormal="125" zoomScalePageLayoutView="125" workbookViewId="0">
      <selection activeCell="V14" sqref="V14"/>
    </sheetView>
  </sheetViews>
  <sheetFormatPr baseColWidth="10" defaultColWidth="8.83203125" defaultRowHeight="16" x14ac:dyDescent="0.2"/>
  <cols>
    <col min="1" max="1" width="23.83203125" style="2" customWidth="1"/>
    <col min="2" max="2" width="8.33203125" style="3" customWidth="1"/>
    <col min="3" max="3" width="2.1640625" style="178" customWidth="1"/>
    <col min="4" max="4" width="8.33203125" style="3" customWidth="1"/>
    <col min="5" max="5" width="2.1640625" style="178" customWidth="1"/>
    <col min="6" max="6" width="8.33203125" style="3" customWidth="1"/>
    <col min="7" max="7" width="2.1640625" style="178" customWidth="1"/>
    <col min="8" max="8" width="8.33203125" style="3" customWidth="1"/>
    <col min="9" max="9" width="2.1640625" style="178" customWidth="1"/>
    <col min="10" max="10" width="8.33203125" style="3" customWidth="1"/>
    <col min="11" max="11" width="2.1640625" style="178" customWidth="1"/>
    <col min="12" max="12" width="2.1640625" style="101" customWidth="1"/>
    <col min="13" max="13" width="8.33203125" style="3" customWidth="1"/>
    <col min="14" max="14" width="2.1640625" style="178" customWidth="1"/>
    <col min="15" max="15" width="8.33203125" style="3" customWidth="1"/>
    <col min="16" max="16" width="2.1640625" style="178" customWidth="1"/>
    <col min="17" max="17" width="8.33203125" style="3" customWidth="1"/>
    <col min="18" max="18" width="2.1640625" style="178" customWidth="1"/>
    <col min="19" max="16384" width="8.83203125" style="2"/>
  </cols>
  <sheetData>
    <row r="1" spans="1:23" x14ac:dyDescent="0.2">
      <c r="A1" s="397" t="s">
        <v>292</v>
      </c>
      <c r="B1" s="397"/>
      <c r="C1" s="397"/>
      <c r="D1" s="397"/>
      <c r="E1" s="397"/>
      <c r="F1" s="397"/>
      <c r="G1" s="397"/>
      <c r="H1" s="397"/>
      <c r="I1" s="397"/>
      <c r="J1" s="397"/>
      <c r="K1" s="397"/>
      <c r="L1" s="397"/>
      <c r="M1" s="397"/>
      <c r="N1" s="397"/>
      <c r="O1" s="397"/>
      <c r="P1" s="397"/>
      <c r="Q1" s="397"/>
      <c r="R1" s="397"/>
    </row>
    <row r="2" spans="1:23" x14ac:dyDescent="0.2">
      <c r="A2" s="397"/>
      <c r="B2" s="397"/>
      <c r="C2" s="397"/>
      <c r="D2" s="397"/>
      <c r="E2" s="397"/>
      <c r="F2" s="397"/>
      <c r="G2" s="397"/>
      <c r="H2" s="397"/>
      <c r="I2" s="397"/>
      <c r="J2" s="397"/>
      <c r="K2" s="397"/>
      <c r="L2" s="397"/>
      <c r="M2" s="397"/>
      <c r="N2" s="397"/>
      <c r="O2" s="397"/>
      <c r="P2" s="397"/>
      <c r="Q2" s="397"/>
      <c r="R2" s="397"/>
    </row>
    <row r="3" spans="1:23" ht="17" thickBot="1" x14ac:dyDescent="0.25">
      <c r="A3" s="398"/>
      <c r="B3" s="398"/>
      <c r="C3" s="398"/>
      <c r="D3" s="398"/>
      <c r="E3" s="398"/>
      <c r="F3" s="398"/>
      <c r="G3" s="398"/>
      <c r="H3" s="398"/>
      <c r="I3" s="398"/>
      <c r="J3" s="398"/>
      <c r="K3" s="398"/>
      <c r="L3" s="398"/>
      <c r="M3" s="398"/>
      <c r="N3" s="398"/>
      <c r="O3" s="398"/>
      <c r="P3" s="398"/>
      <c r="Q3" s="398"/>
      <c r="R3" s="398"/>
    </row>
    <row r="4" spans="1:23" ht="8" customHeight="1" x14ac:dyDescent="0.2">
      <c r="A4" s="29"/>
      <c r="B4" s="29"/>
      <c r="C4" s="231"/>
      <c r="D4" s="30"/>
      <c r="E4" s="242"/>
      <c r="F4" s="29"/>
      <c r="G4" s="231"/>
      <c r="H4" s="29"/>
      <c r="I4" s="231"/>
      <c r="J4" s="30"/>
      <c r="K4" s="242"/>
      <c r="L4" s="102"/>
      <c r="M4" s="37"/>
      <c r="N4" s="231"/>
      <c r="O4" s="54"/>
      <c r="P4" s="231"/>
      <c r="Q4" s="54"/>
      <c r="R4" s="231"/>
    </row>
    <row r="5" spans="1:23" x14ac:dyDescent="0.2">
      <c r="A5" s="28"/>
      <c r="C5" s="298"/>
      <c r="D5" s="298"/>
      <c r="E5" s="298"/>
      <c r="F5" s="298"/>
      <c r="G5" s="298"/>
      <c r="H5" s="298"/>
      <c r="I5" s="298"/>
      <c r="J5" s="298"/>
      <c r="K5" s="298"/>
      <c r="L5" s="285"/>
      <c r="M5" s="438" t="s">
        <v>17</v>
      </c>
      <c r="N5" s="438"/>
      <c r="O5" s="463" t="s">
        <v>186</v>
      </c>
      <c r="P5" s="438"/>
      <c r="Q5" s="438" t="s">
        <v>19</v>
      </c>
      <c r="R5" s="438"/>
    </row>
    <row r="6" spans="1:23" x14ac:dyDescent="0.2">
      <c r="A6" s="28"/>
      <c r="B6" s="464" t="s">
        <v>215</v>
      </c>
      <c r="C6" s="464"/>
      <c r="D6" s="464"/>
      <c r="E6" s="464"/>
      <c r="F6" s="464"/>
      <c r="G6" s="464"/>
      <c r="H6" s="464"/>
      <c r="I6" s="464"/>
      <c r="J6" s="464"/>
      <c r="K6" s="464"/>
      <c r="L6" s="285"/>
      <c r="M6" s="438"/>
      <c r="N6" s="438"/>
      <c r="O6" s="438"/>
      <c r="P6" s="438"/>
      <c r="Q6" s="438"/>
      <c r="R6" s="438"/>
    </row>
    <row r="7" spans="1:23" x14ac:dyDescent="0.2">
      <c r="A7" s="1"/>
      <c r="B7" s="405" t="s">
        <v>1</v>
      </c>
      <c r="C7" s="405"/>
      <c r="D7" s="405" t="s">
        <v>2</v>
      </c>
      <c r="E7" s="405"/>
      <c r="F7" s="405" t="s">
        <v>3</v>
      </c>
      <c r="G7" s="405"/>
      <c r="H7" s="405" t="s">
        <v>4</v>
      </c>
      <c r="I7" s="405"/>
      <c r="J7" s="405" t="s">
        <v>5</v>
      </c>
      <c r="K7" s="405"/>
      <c r="L7" s="66"/>
      <c r="M7" s="405" t="s">
        <v>6</v>
      </c>
      <c r="N7" s="405"/>
      <c r="O7" s="405" t="s">
        <v>7</v>
      </c>
      <c r="P7" s="405"/>
      <c r="Q7" s="405" t="s">
        <v>20</v>
      </c>
      <c r="R7" s="405"/>
    </row>
    <row r="8" spans="1:23" ht="16" customHeight="1" x14ac:dyDescent="0.2">
      <c r="A8" s="1"/>
      <c r="B8" s="417" t="s">
        <v>13</v>
      </c>
      <c r="C8" s="417"/>
      <c r="D8" s="409" t="s">
        <v>183</v>
      </c>
      <c r="E8" s="417"/>
      <c r="F8" s="409" t="s">
        <v>184</v>
      </c>
      <c r="G8" s="417"/>
      <c r="H8" s="409" t="s">
        <v>185</v>
      </c>
      <c r="I8" s="417"/>
      <c r="J8" s="417" t="s">
        <v>18</v>
      </c>
      <c r="K8" s="417"/>
      <c r="L8" s="273"/>
      <c r="M8" s="409" t="s">
        <v>185</v>
      </c>
      <c r="N8" s="417"/>
      <c r="O8" s="417" t="s">
        <v>18</v>
      </c>
      <c r="P8" s="417"/>
      <c r="Q8" s="417" t="s">
        <v>18</v>
      </c>
      <c r="R8" s="417"/>
    </row>
    <row r="9" spans="1:23" x14ac:dyDescent="0.2">
      <c r="A9" s="1"/>
      <c r="B9" s="417"/>
      <c r="C9" s="417"/>
      <c r="D9" s="417"/>
      <c r="E9" s="417"/>
      <c r="F9" s="417"/>
      <c r="G9" s="417"/>
      <c r="H9" s="417"/>
      <c r="I9" s="417"/>
      <c r="J9" s="417"/>
      <c r="K9" s="417"/>
      <c r="L9" s="273"/>
      <c r="M9" s="417"/>
      <c r="N9" s="417"/>
      <c r="O9" s="417"/>
      <c r="P9" s="417"/>
      <c r="Q9" s="417"/>
      <c r="R9" s="417"/>
    </row>
    <row r="10" spans="1:23" x14ac:dyDescent="0.2">
      <c r="A10" s="64" t="s">
        <v>12</v>
      </c>
      <c r="B10" s="417"/>
      <c r="C10" s="417"/>
      <c r="D10" s="417"/>
      <c r="E10" s="417"/>
      <c r="F10" s="417"/>
      <c r="G10" s="417"/>
      <c r="H10" s="417"/>
      <c r="I10" s="417"/>
      <c r="J10" s="417"/>
      <c r="K10" s="417"/>
      <c r="L10" s="273"/>
      <c r="M10" s="417"/>
      <c r="N10" s="417"/>
      <c r="O10" s="417"/>
      <c r="P10" s="417"/>
      <c r="Q10" s="417"/>
      <c r="R10" s="417"/>
      <c r="V10" s="50"/>
      <c r="W10" s="51"/>
    </row>
    <row r="11" spans="1:23" ht="10" customHeight="1" x14ac:dyDescent="0.2">
      <c r="A11" s="1"/>
      <c r="B11" s="31"/>
      <c r="C11" s="234"/>
      <c r="D11" s="31"/>
      <c r="E11" s="234"/>
      <c r="F11" s="31"/>
      <c r="G11" s="234"/>
      <c r="H11" s="31"/>
      <c r="I11" s="234"/>
      <c r="J11" s="31"/>
      <c r="K11" s="234"/>
      <c r="L11" s="96"/>
      <c r="M11" s="35"/>
      <c r="N11" s="234"/>
      <c r="O11" s="53"/>
      <c r="P11" s="234"/>
      <c r="Q11" s="53"/>
      <c r="R11" s="234"/>
      <c r="V11" s="31"/>
      <c r="W11" s="31"/>
    </row>
    <row r="12" spans="1:23" x14ac:dyDescent="0.2">
      <c r="A12" s="404" t="s">
        <v>216</v>
      </c>
      <c r="B12" s="69">
        <v>-1.3525320000000001</v>
      </c>
      <c r="C12" s="237" t="str">
        <f>IF(ABS(B12/B13)&gt;=2.56,"**",IF(ABS(B12/B13)&gt;1.96,"*",IF(ABS(B12/B13)&gt;1.64,"~","")))</f>
        <v>**</v>
      </c>
      <c r="D12" s="69">
        <v>-1.3321240000000001</v>
      </c>
      <c r="E12" s="292" t="str">
        <f>IF(ABS(D12/D13)&gt;=2.56,"**",IF(ABS(D12/D13)&gt;1.96,"*",IF(ABS(D12/D13)&gt;1.64,"~","")))</f>
        <v>**</v>
      </c>
      <c r="F12" s="69">
        <v>-1.462243</v>
      </c>
      <c r="G12" s="292" t="str">
        <f>IF(ABS(F12/F13)&gt;=2.56,"**",IF(ABS(F12/F13)&gt;1.96,"*",IF(ABS(F12/F13)&gt;1.64,"~","")))</f>
        <v>**</v>
      </c>
      <c r="H12" s="69">
        <v>-1.3423959999999999</v>
      </c>
      <c r="I12" s="292" t="str">
        <f>IF(ABS(H12/H13)&gt;=2.56,"**",IF(ABS(H12/H13)&gt;1.96,"*",IF(ABS(H12/H13)&gt;1.64,"~","")))</f>
        <v>**</v>
      </c>
      <c r="J12" s="69">
        <v>-1.566935</v>
      </c>
      <c r="K12" s="292" t="str">
        <f>IF(ABS(J12/J13)&gt;=2.56,"**",IF(ABS(J12/J13)&gt;1.96,"*",IF(ABS(J12/J13)&gt;1.64,"~","")))</f>
        <v>**</v>
      </c>
      <c r="L12" s="109"/>
      <c r="M12" s="69">
        <v>0.16966709999999999</v>
      </c>
      <c r="N12" s="231"/>
      <c r="O12" s="69">
        <v>-0.57527609999999996</v>
      </c>
      <c r="P12" s="231"/>
      <c r="Q12" s="69">
        <v>0.36928640000000001</v>
      </c>
      <c r="R12" s="231"/>
      <c r="S12" s="18"/>
      <c r="V12" s="29"/>
      <c r="W12" s="14"/>
    </row>
    <row r="13" spans="1:23" x14ac:dyDescent="0.2">
      <c r="A13" s="404"/>
      <c r="B13" s="38">
        <v>0.49862400000000001</v>
      </c>
      <c r="C13" s="236"/>
      <c r="D13" s="38">
        <v>0.49318479999999998</v>
      </c>
      <c r="E13" s="246"/>
      <c r="F13" s="38">
        <v>0.54370810000000003</v>
      </c>
      <c r="G13" s="246"/>
      <c r="H13" s="38">
        <v>0.50142120000000001</v>
      </c>
      <c r="I13" s="246"/>
      <c r="J13" s="38">
        <v>0.57929660000000005</v>
      </c>
      <c r="K13" s="245"/>
      <c r="L13" s="104"/>
      <c r="M13" s="38">
        <v>0.2363962</v>
      </c>
      <c r="N13" s="259"/>
      <c r="O13" s="38">
        <v>0.62894729999999999</v>
      </c>
      <c r="P13" s="259"/>
      <c r="Q13" s="38">
        <v>0.41660649999999999</v>
      </c>
      <c r="R13" s="259"/>
      <c r="S13" s="18"/>
      <c r="V13" s="33"/>
      <c r="W13" s="9"/>
    </row>
    <row r="14" spans="1:23" ht="10" customHeight="1" x14ac:dyDescent="0.2">
      <c r="A14" s="32"/>
      <c r="B14" s="33"/>
      <c r="C14" s="232"/>
      <c r="D14" s="38"/>
      <c r="E14" s="245"/>
      <c r="F14" s="38"/>
      <c r="G14" s="245"/>
      <c r="H14" s="38"/>
      <c r="I14" s="245"/>
      <c r="J14" s="38"/>
      <c r="K14" s="245"/>
      <c r="L14" s="104"/>
      <c r="M14" s="38"/>
      <c r="N14" s="259"/>
      <c r="O14" s="38"/>
      <c r="P14" s="259"/>
      <c r="Q14" s="38"/>
      <c r="R14" s="259"/>
      <c r="V14" s="33"/>
      <c r="W14" s="9"/>
    </row>
    <row r="15" spans="1:23" ht="15" customHeight="1" x14ac:dyDescent="0.2">
      <c r="A15" s="141" t="s">
        <v>117</v>
      </c>
      <c r="B15" s="140">
        <v>24.422260000000001</v>
      </c>
      <c r="C15" s="232"/>
      <c r="D15" s="140">
        <v>24.422260000000001</v>
      </c>
      <c r="E15" s="245"/>
      <c r="F15" s="140">
        <v>24.422260000000001</v>
      </c>
      <c r="G15" s="245"/>
      <c r="H15" s="140">
        <v>27.858529999999998</v>
      </c>
      <c r="I15" s="245"/>
      <c r="J15" s="140">
        <v>27.045970000000001</v>
      </c>
      <c r="K15" s="245"/>
      <c r="L15" s="104"/>
      <c r="M15" s="140">
        <v>16.23631</v>
      </c>
      <c r="N15" s="231"/>
      <c r="O15" s="140">
        <v>51.163989999999998</v>
      </c>
      <c r="P15" s="231"/>
      <c r="Q15" s="140">
        <v>56.899569999999997</v>
      </c>
      <c r="R15" s="259"/>
      <c r="V15" s="38"/>
      <c r="W15" s="142"/>
    </row>
    <row r="16" spans="1:23" ht="15" customHeight="1" x14ac:dyDescent="0.2">
      <c r="A16" s="70" t="s">
        <v>16</v>
      </c>
      <c r="B16" s="194">
        <v>8271</v>
      </c>
      <c r="C16" s="288"/>
      <c r="D16" s="194">
        <v>8271</v>
      </c>
      <c r="E16" s="293"/>
      <c r="F16" s="194">
        <v>8271</v>
      </c>
      <c r="G16" s="293"/>
      <c r="H16" s="194">
        <v>3160</v>
      </c>
      <c r="I16" s="293"/>
      <c r="J16" s="194">
        <v>2704</v>
      </c>
      <c r="K16" s="293"/>
      <c r="L16" s="110"/>
      <c r="M16" s="194">
        <v>3160</v>
      </c>
      <c r="N16" s="269"/>
      <c r="O16" s="194">
        <v>2704</v>
      </c>
      <c r="P16" s="269"/>
      <c r="Q16" s="194">
        <v>2704</v>
      </c>
      <c r="R16" s="269"/>
      <c r="V16" s="38"/>
      <c r="W16" s="9"/>
    </row>
    <row r="17" spans="1:33" ht="15" customHeight="1" thickBot="1" x14ac:dyDescent="0.25">
      <c r="A17" s="52" t="s">
        <v>118</v>
      </c>
      <c r="B17" s="152">
        <v>129585</v>
      </c>
      <c r="C17" s="289"/>
      <c r="D17" s="152">
        <v>129585</v>
      </c>
      <c r="E17" s="294"/>
      <c r="F17" s="152">
        <v>129585</v>
      </c>
      <c r="G17" s="294"/>
      <c r="H17" s="152">
        <v>102431</v>
      </c>
      <c r="I17" s="152"/>
      <c r="J17" s="152">
        <v>94010</v>
      </c>
      <c r="K17" s="294"/>
      <c r="L17" s="111"/>
      <c r="M17" s="62" t="s">
        <v>8</v>
      </c>
      <c r="N17" s="296"/>
      <c r="O17" s="62" t="s">
        <v>8</v>
      </c>
      <c r="P17" s="296"/>
      <c r="Q17" s="62" t="s">
        <v>8</v>
      </c>
      <c r="R17" s="296"/>
      <c r="V17" s="38"/>
      <c r="W17" s="9"/>
    </row>
    <row r="18" spans="1:33" x14ac:dyDescent="0.2">
      <c r="A18" s="400" t="s">
        <v>221</v>
      </c>
      <c r="B18" s="401"/>
      <c r="C18" s="401"/>
      <c r="D18" s="401"/>
      <c r="E18" s="401"/>
      <c r="F18" s="401"/>
      <c r="G18" s="401"/>
      <c r="H18" s="401"/>
      <c r="I18" s="401"/>
      <c r="J18" s="401"/>
      <c r="K18" s="401"/>
      <c r="L18" s="401"/>
      <c r="M18" s="401"/>
      <c r="N18" s="401"/>
      <c r="O18" s="401"/>
      <c r="P18" s="401"/>
      <c r="Q18" s="401"/>
      <c r="R18" s="401"/>
    </row>
    <row r="19" spans="1:33" x14ac:dyDescent="0.2">
      <c r="A19" s="400"/>
      <c r="B19" s="401"/>
      <c r="C19" s="401"/>
      <c r="D19" s="401"/>
      <c r="E19" s="401"/>
      <c r="F19" s="401"/>
      <c r="G19" s="401"/>
      <c r="H19" s="401"/>
      <c r="I19" s="401"/>
      <c r="J19" s="401"/>
      <c r="K19" s="401"/>
      <c r="L19" s="401"/>
      <c r="M19" s="401"/>
      <c r="N19" s="401"/>
      <c r="O19" s="401"/>
      <c r="P19" s="401"/>
      <c r="Q19" s="401"/>
      <c r="R19" s="401"/>
    </row>
    <row r="20" spans="1:33" x14ac:dyDescent="0.2">
      <c r="A20" s="400"/>
      <c r="B20" s="401"/>
      <c r="C20" s="401"/>
      <c r="D20" s="401"/>
      <c r="E20" s="401"/>
      <c r="F20" s="401"/>
      <c r="G20" s="401"/>
      <c r="H20" s="401"/>
      <c r="I20" s="401"/>
      <c r="J20" s="401"/>
      <c r="K20" s="401"/>
      <c r="L20" s="401"/>
      <c r="M20" s="401"/>
      <c r="N20" s="401"/>
      <c r="O20" s="401"/>
      <c r="P20" s="401"/>
      <c r="Q20" s="401"/>
      <c r="R20" s="401"/>
    </row>
    <row r="21" spans="1:33" x14ac:dyDescent="0.2">
      <c r="A21" s="400"/>
      <c r="B21" s="401"/>
      <c r="C21" s="401"/>
      <c r="D21" s="401"/>
      <c r="E21" s="401"/>
      <c r="F21" s="401"/>
      <c r="G21" s="401"/>
      <c r="H21" s="401"/>
      <c r="I21" s="401"/>
      <c r="J21" s="401"/>
      <c r="K21" s="401"/>
      <c r="L21" s="401"/>
      <c r="M21" s="401"/>
      <c r="N21" s="401"/>
      <c r="O21" s="401"/>
      <c r="P21" s="401"/>
      <c r="Q21" s="401"/>
      <c r="R21" s="401"/>
    </row>
    <row r="22" spans="1:33" x14ac:dyDescent="0.2">
      <c r="A22" s="400"/>
      <c r="B22" s="401"/>
      <c r="C22" s="401"/>
      <c r="D22" s="401"/>
      <c r="E22" s="401"/>
      <c r="F22" s="401"/>
      <c r="G22" s="401"/>
      <c r="H22" s="401"/>
      <c r="I22" s="401"/>
      <c r="J22" s="401"/>
      <c r="K22" s="401"/>
      <c r="L22" s="401"/>
      <c r="M22" s="401"/>
      <c r="N22" s="401"/>
      <c r="O22" s="401"/>
      <c r="P22" s="401"/>
      <c r="Q22" s="401"/>
      <c r="R22" s="401"/>
    </row>
    <row r="23" spans="1:33" x14ac:dyDescent="0.2">
      <c r="A23" s="400"/>
      <c r="B23" s="401"/>
      <c r="C23" s="401"/>
      <c r="D23" s="401"/>
      <c r="E23" s="401"/>
      <c r="F23" s="401"/>
      <c r="G23" s="401"/>
      <c r="H23" s="401"/>
      <c r="I23" s="401"/>
      <c r="J23" s="401"/>
      <c r="K23" s="401"/>
      <c r="L23" s="401"/>
      <c r="M23" s="401"/>
      <c r="N23" s="401"/>
      <c r="O23" s="401"/>
      <c r="P23" s="401"/>
      <c r="Q23" s="401"/>
      <c r="R23" s="401"/>
    </row>
    <row r="24" spans="1:33" x14ac:dyDescent="0.2">
      <c r="A24" s="400"/>
      <c r="B24" s="401"/>
      <c r="C24" s="401"/>
      <c r="D24" s="401"/>
      <c r="E24" s="401"/>
      <c r="F24" s="401"/>
      <c r="G24" s="401"/>
      <c r="H24" s="401"/>
      <c r="I24" s="401"/>
      <c r="J24" s="401"/>
      <c r="K24" s="401"/>
      <c r="L24" s="401"/>
      <c r="M24" s="401"/>
      <c r="N24" s="401"/>
      <c r="O24" s="401"/>
      <c r="P24" s="401"/>
      <c r="Q24" s="401"/>
      <c r="R24" s="401"/>
    </row>
    <row r="25" spans="1:33" x14ac:dyDescent="0.2">
      <c r="A25" s="400"/>
      <c r="B25" s="401"/>
      <c r="C25" s="401"/>
      <c r="D25" s="401"/>
      <c r="E25" s="401"/>
      <c r="F25" s="401"/>
      <c r="G25" s="401"/>
      <c r="H25" s="401"/>
      <c r="I25" s="401"/>
      <c r="J25" s="401"/>
      <c r="K25" s="401"/>
      <c r="L25" s="401"/>
      <c r="M25" s="401"/>
      <c r="N25" s="401"/>
      <c r="O25" s="401"/>
      <c r="P25" s="401"/>
      <c r="Q25" s="401"/>
      <c r="R25" s="401"/>
    </row>
    <row r="26" spans="1:33" ht="8" customHeight="1" x14ac:dyDescent="0.2">
      <c r="A26" s="401"/>
      <c r="B26" s="401"/>
      <c r="C26" s="401"/>
      <c r="D26" s="401"/>
      <c r="E26" s="401"/>
      <c r="F26" s="401"/>
      <c r="G26" s="401"/>
      <c r="H26" s="401"/>
      <c r="I26" s="401"/>
      <c r="J26" s="401"/>
      <c r="K26" s="401"/>
      <c r="L26" s="401"/>
      <c r="M26" s="401"/>
      <c r="N26" s="401"/>
      <c r="O26" s="401"/>
      <c r="P26" s="401"/>
      <c r="Q26" s="401"/>
      <c r="R26" s="401"/>
      <c r="W26" s="16"/>
      <c r="X26" s="14"/>
      <c r="Y26" s="29"/>
      <c r="Z26" s="14"/>
      <c r="AD26" s="29"/>
      <c r="AE26" s="14"/>
      <c r="AF26" s="29"/>
      <c r="AG26" s="14"/>
    </row>
    <row r="27" spans="1:33" x14ac:dyDescent="0.2">
      <c r="A27" s="5"/>
      <c r="B27" s="7"/>
      <c r="C27" s="239"/>
      <c r="D27" s="7"/>
      <c r="E27" s="239"/>
      <c r="F27" s="6"/>
      <c r="G27" s="106"/>
      <c r="H27" s="6"/>
      <c r="I27" s="106"/>
      <c r="J27" s="7"/>
      <c r="K27" s="239"/>
      <c r="L27" s="99"/>
      <c r="M27" s="7"/>
      <c r="N27" s="239"/>
      <c r="O27" s="7"/>
      <c r="P27" s="239"/>
      <c r="Q27" s="7"/>
      <c r="R27" s="239"/>
      <c r="W27" s="17"/>
      <c r="X27" s="9"/>
      <c r="Y27" s="33"/>
      <c r="Z27" s="9"/>
      <c r="AD27" s="33"/>
      <c r="AE27" s="9"/>
      <c r="AF27" s="33"/>
      <c r="AG27" s="9"/>
    </row>
    <row r="28" spans="1:33" x14ac:dyDescent="0.2">
      <c r="A28" s="65"/>
      <c r="B28" s="7"/>
      <c r="C28" s="239"/>
      <c r="D28" s="7"/>
      <c r="E28" s="239"/>
      <c r="F28" s="6"/>
      <c r="G28" s="106"/>
      <c r="H28" s="6"/>
      <c r="I28" s="106"/>
      <c r="J28" s="7"/>
      <c r="K28" s="239"/>
      <c r="L28" s="99"/>
      <c r="M28" s="7"/>
      <c r="N28" s="239"/>
      <c r="O28" s="7"/>
      <c r="P28" s="239"/>
      <c r="Q28" s="7"/>
      <c r="R28" s="239"/>
      <c r="W28" s="17"/>
      <c r="X28" s="9"/>
      <c r="Y28" s="38"/>
      <c r="Z28" s="9"/>
      <c r="AD28" s="38"/>
      <c r="AE28" s="9"/>
      <c r="AF28" s="38"/>
      <c r="AG28" s="9"/>
    </row>
    <row r="29" spans="1:33" x14ac:dyDescent="0.2">
      <c r="A29" s="5"/>
      <c r="B29" s="7"/>
      <c r="C29" s="239"/>
      <c r="D29" s="6"/>
      <c r="E29" s="106"/>
      <c r="F29" s="7"/>
      <c r="G29" s="106"/>
      <c r="H29" s="6"/>
      <c r="I29" s="106"/>
      <c r="J29" s="7"/>
      <c r="K29" s="239"/>
      <c r="L29" s="99"/>
      <c r="M29" s="7"/>
      <c r="N29" s="239"/>
      <c r="O29" s="7"/>
      <c r="P29" s="239"/>
      <c r="Q29" s="7"/>
      <c r="R29" s="239"/>
      <c r="W29" s="17"/>
      <c r="X29" s="9"/>
      <c r="Y29" s="38"/>
      <c r="Z29" s="9"/>
      <c r="AD29" s="38"/>
      <c r="AE29" s="9"/>
      <c r="AF29" s="38"/>
      <c r="AG29" s="9"/>
    </row>
    <row r="30" spans="1:33" x14ac:dyDescent="0.2">
      <c r="A30" s="27"/>
      <c r="B30" s="29"/>
      <c r="C30" s="239"/>
      <c r="D30" s="7"/>
      <c r="E30" s="239"/>
      <c r="F30" s="29"/>
      <c r="G30" s="106"/>
      <c r="H30" s="29"/>
      <c r="I30" s="106"/>
      <c r="J30" s="7"/>
      <c r="K30" s="239"/>
      <c r="L30" s="99"/>
      <c r="M30" s="37"/>
      <c r="N30" s="231"/>
      <c r="O30" s="54"/>
      <c r="P30" s="231"/>
      <c r="Q30" s="54"/>
      <c r="R30" s="231"/>
    </row>
    <row r="31" spans="1:33" s="58" customFormat="1" ht="15" x14ac:dyDescent="0.2">
      <c r="A31" s="55"/>
      <c r="B31" s="56"/>
      <c r="C31" s="290"/>
      <c r="D31" s="56"/>
      <c r="E31" s="287"/>
      <c r="F31" s="57"/>
      <c r="G31" s="287"/>
      <c r="H31" s="56"/>
      <c r="I31" s="287"/>
      <c r="J31" s="57"/>
      <c r="K31" s="239"/>
      <c r="L31" s="99"/>
      <c r="M31" s="56"/>
      <c r="N31" s="297"/>
      <c r="O31" s="57"/>
      <c r="P31" s="297"/>
      <c r="Q31" s="57"/>
      <c r="R31" s="297"/>
    </row>
    <row r="32" spans="1:33" x14ac:dyDescent="0.2">
      <c r="A32" s="5"/>
      <c r="B32" s="33"/>
      <c r="C32" s="239"/>
      <c r="D32" s="7"/>
      <c r="E32" s="239"/>
      <c r="F32" s="33"/>
      <c r="G32" s="106"/>
      <c r="H32" s="222"/>
      <c r="I32" s="106"/>
      <c r="J32" s="7"/>
      <c r="K32" s="239"/>
      <c r="L32" s="99"/>
      <c r="M32" s="38"/>
      <c r="N32" s="259"/>
      <c r="O32" s="38"/>
      <c r="P32" s="259"/>
      <c r="Q32" s="38"/>
      <c r="R32" s="259"/>
    </row>
    <row r="33" spans="1:32" customFormat="1" x14ac:dyDescent="0.2">
      <c r="A33" s="46"/>
      <c r="B33" s="13"/>
      <c r="C33" s="236"/>
      <c r="D33" s="13"/>
      <c r="E33" s="236"/>
      <c r="F33" s="13"/>
      <c r="G33" s="236"/>
      <c r="H33" s="13"/>
      <c r="I33" s="236"/>
      <c r="J33" s="13"/>
      <c r="K33" s="236"/>
      <c r="L33" s="97"/>
      <c r="M33" s="13"/>
      <c r="N33" s="260"/>
      <c r="O33" s="13"/>
      <c r="P33" s="260"/>
      <c r="Q33" s="13"/>
      <c r="R33" s="260"/>
      <c r="W33" s="33"/>
      <c r="X33" s="9"/>
      <c r="Y33" s="33"/>
      <c r="Z33" s="9"/>
      <c r="AC33" s="33"/>
      <c r="AD33" s="9"/>
      <c r="AE33" s="33"/>
      <c r="AF33" s="9"/>
    </row>
    <row r="34" spans="1:32" x14ac:dyDescent="0.2">
      <c r="A34" s="47"/>
      <c r="B34" s="29"/>
      <c r="C34" s="291"/>
      <c r="D34" s="29"/>
      <c r="E34" s="291"/>
      <c r="F34" s="29"/>
      <c r="G34" s="291"/>
      <c r="H34" s="29"/>
      <c r="I34" s="291"/>
      <c r="J34" s="29"/>
      <c r="K34" s="291"/>
      <c r="L34" s="108"/>
      <c r="M34" s="37"/>
      <c r="N34" s="231"/>
      <c r="O34" s="54"/>
      <c r="P34" s="231"/>
      <c r="Q34" s="54"/>
      <c r="R34" s="231"/>
    </row>
    <row r="35" spans="1:32" x14ac:dyDescent="0.2">
      <c r="A35" s="47"/>
      <c r="B35" s="33"/>
      <c r="C35" s="236"/>
      <c r="D35" s="33"/>
      <c r="E35" s="236"/>
      <c r="F35" s="33"/>
      <c r="G35" s="236"/>
      <c r="H35" s="33"/>
      <c r="I35" s="236"/>
      <c r="J35" s="33"/>
      <c r="K35" s="236"/>
      <c r="L35" s="97"/>
      <c r="M35" s="38"/>
      <c r="N35" s="259"/>
      <c r="O35" s="38"/>
      <c r="P35" s="259"/>
      <c r="Q35" s="38"/>
      <c r="R35" s="259"/>
      <c r="W35" s="29"/>
      <c r="X35" s="14"/>
      <c r="Y35" s="29"/>
      <c r="Z35" s="14"/>
      <c r="AC35" s="29"/>
      <c r="AD35" s="14"/>
      <c r="AE35" s="29"/>
      <c r="AF35" s="14"/>
    </row>
    <row r="36" spans="1:32" x14ac:dyDescent="0.2">
      <c r="A36" s="47"/>
      <c r="B36" s="33"/>
      <c r="C36" s="236"/>
      <c r="D36" s="33"/>
      <c r="E36" s="236"/>
      <c r="F36" s="33"/>
      <c r="G36" s="236"/>
      <c r="H36" s="33"/>
      <c r="I36" s="236"/>
      <c r="J36" s="61"/>
      <c r="K36" s="236"/>
      <c r="L36" s="97"/>
      <c r="M36" s="38"/>
      <c r="N36" s="259"/>
      <c r="O36" s="38"/>
      <c r="P36" s="259"/>
      <c r="Q36" s="38"/>
      <c r="R36" s="259"/>
      <c r="W36" s="33"/>
      <c r="X36" s="9"/>
      <c r="Y36" s="33"/>
      <c r="Z36" s="9"/>
      <c r="AC36" s="33"/>
      <c r="AD36" s="9"/>
      <c r="AE36" s="33"/>
      <c r="AF36" s="9"/>
    </row>
    <row r="37" spans="1:32" ht="17" customHeight="1" x14ac:dyDescent="0.2">
      <c r="A37" s="48"/>
      <c r="B37" s="29"/>
      <c r="C37" s="237"/>
      <c r="D37" s="29"/>
      <c r="E37" s="237"/>
      <c r="F37" s="29"/>
      <c r="G37" s="237"/>
      <c r="H37" s="29"/>
      <c r="I37" s="237"/>
      <c r="J37" s="61"/>
      <c r="K37" s="237"/>
      <c r="L37" s="93"/>
      <c r="M37" s="37"/>
      <c r="N37" s="231"/>
      <c r="O37" s="54"/>
      <c r="P37" s="231"/>
      <c r="Q37" s="54"/>
      <c r="R37" s="231"/>
    </row>
    <row r="38" spans="1:32" x14ac:dyDescent="0.2">
      <c r="A38" s="49"/>
      <c r="B38" s="33"/>
      <c r="C38" s="236"/>
      <c r="D38" s="33"/>
      <c r="E38" s="236"/>
      <c r="F38" s="33"/>
      <c r="G38" s="236"/>
      <c r="H38" s="33"/>
      <c r="I38" s="236"/>
      <c r="J38" s="33"/>
      <c r="K38" s="236"/>
      <c r="L38" s="97"/>
      <c r="M38" s="38"/>
      <c r="N38" s="259"/>
      <c r="O38" s="38"/>
      <c r="P38" s="259"/>
      <c r="Q38" s="38"/>
      <c r="R38" s="259"/>
    </row>
    <row r="39" spans="1:32" x14ac:dyDescent="0.2">
      <c r="A39" s="47"/>
      <c r="B39" s="2"/>
      <c r="D39" s="2"/>
      <c r="F39" s="2"/>
      <c r="H39" s="2"/>
      <c r="M39" s="2"/>
      <c r="O39" s="2"/>
      <c r="Q39" s="2"/>
      <c r="W39" s="33"/>
      <c r="X39" s="9"/>
      <c r="Y39" s="33"/>
      <c r="Z39" s="9"/>
      <c r="AC39" s="33"/>
      <c r="AD39" s="9"/>
      <c r="AE39" s="33"/>
    </row>
    <row r="40" spans="1:32" x14ac:dyDescent="0.2">
      <c r="A40" s="81"/>
    </row>
    <row r="41" spans="1:32" x14ac:dyDescent="0.2">
      <c r="A41" s="81"/>
      <c r="B41" s="2"/>
      <c r="D41" s="2"/>
      <c r="F41" s="2"/>
      <c r="H41" s="2"/>
      <c r="J41" s="2"/>
      <c r="M41" s="2"/>
      <c r="O41" s="2"/>
      <c r="Q41" s="2"/>
      <c r="W41" s="29"/>
      <c r="X41" s="14"/>
      <c r="Y41" s="29"/>
      <c r="Z41" s="14"/>
    </row>
    <row r="42" spans="1:32" x14ac:dyDescent="0.2">
      <c r="A42" s="81"/>
      <c r="B42" s="2"/>
      <c r="D42" s="2"/>
      <c r="F42" s="2"/>
      <c r="H42" s="2"/>
      <c r="J42" s="2"/>
      <c r="M42" s="2"/>
      <c r="O42" s="2"/>
      <c r="Q42" s="2"/>
      <c r="W42" s="33"/>
      <c r="X42" s="9"/>
      <c r="Y42" s="33"/>
      <c r="Z42" s="9"/>
    </row>
    <row r="43" spans="1:32" x14ac:dyDescent="0.2">
      <c r="A43" s="81"/>
    </row>
    <row r="44" spans="1:32" x14ac:dyDescent="0.2">
      <c r="A44" s="82"/>
      <c r="B44" s="2"/>
      <c r="D44" s="2"/>
      <c r="F44" s="2"/>
      <c r="H44" s="2"/>
      <c r="J44" s="2"/>
      <c r="M44" s="2"/>
      <c r="O44" s="2"/>
      <c r="Q44" s="2"/>
    </row>
    <row r="45" spans="1:32" x14ac:dyDescent="0.2">
      <c r="A45" s="82"/>
    </row>
    <row r="46" spans="1:32" x14ac:dyDescent="0.2">
      <c r="A46" s="43"/>
      <c r="B46" s="2"/>
      <c r="D46" s="2"/>
      <c r="F46" s="2"/>
      <c r="H46" s="2"/>
      <c r="J46" s="2"/>
      <c r="M46" s="2"/>
      <c r="O46" s="2"/>
      <c r="Q46" s="2"/>
      <c r="W46" s="29"/>
      <c r="X46" s="14"/>
      <c r="Y46" s="29"/>
      <c r="Z46" s="14"/>
    </row>
    <row r="47" spans="1:32" x14ac:dyDescent="0.2">
      <c r="A47" s="44"/>
      <c r="B47" s="2"/>
      <c r="D47" s="2"/>
      <c r="F47" s="2"/>
      <c r="H47" s="2"/>
      <c r="J47" s="2"/>
      <c r="M47" s="2"/>
      <c r="O47" s="2"/>
      <c r="Q47" s="2"/>
      <c r="W47" s="33"/>
      <c r="X47" s="9"/>
      <c r="Y47" s="33"/>
      <c r="Z47" s="9"/>
    </row>
    <row r="48" spans="1:32" x14ac:dyDescent="0.2">
      <c r="A48" s="25"/>
    </row>
    <row r="49" spans="1:17" x14ac:dyDescent="0.2">
      <c r="A49" s="25"/>
    </row>
    <row r="50" spans="1:17" x14ac:dyDescent="0.2">
      <c r="A50" s="25"/>
    </row>
    <row r="51" spans="1:17" x14ac:dyDescent="0.2">
      <c r="A51" s="25"/>
      <c r="B51" s="2"/>
      <c r="D51" s="2"/>
      <c r="F51" s="2"/>
      <c r="H51" s="2"/>
      <c r="J51" s="2"/>
      <c r="M51" s="2"/>
      <c r="O51" s="2"/>
      <c r="Q51" s="2"/>
    </row>
    <row r="52" spans="1:17" x14ac:dyDescent="0.2">
      <c r="A52" s="25"/>
      <c r="B52" s="2"/>
      <c r="D52" s="2"/>
      <c r="F52" s="2"/>
      <c r="H52" s="2"/>
      <c r="J52" s="2"/>
      <c r="M52" s="2"/>
      <c r="O52" s="2"/>
      <c r="Q52" s="2"/>
    </row>
    <row r="53" spans="1:17" x14ac:dyDescent="0.2">
      <c r="A53" s="25"/>
      <c r="B53" s="2"/>
      <c r="D53" s="2"/>
      <c r="F53" s="2"/>
      <c r="H53" s="2"/>
      <c r="J53" s="2"/>
      <c r="M53" s="2"/>
      <c r="O53" s="2"/>
      <c r="Q53" s="2"/>
    </row>
    <row r="54" spans="1:17" x14ac:dyDescent="0.2">
      <c r="A54" s="25"/>
      <c r="B54" s="2"/>
      <c r="D54" s="2"/>
      <c r="F54" s="2"/>
      <c r="H54" s="2"/>
      <c r="J54" s="2"/>
      <c r="M54" s="2"/>
      <c r="O54" s="2"/>
      <c r="Q54" s="2"/>
    </row>
    <row r="55" spans="1:17" x14ac:dyDescent="0.2">
      <c r="A55" s="25"/>
      <c r="B55" s="2"/>
      <c r="D55" s="2"/>
      <c r="F55" s="2"/>
      <c r="H55" s="2"/>
      <c r="J55" s="2"/>
      <c r="M55" s="2"/>
      <c r="O55" s="2"/>
      <c r="Q55" s="2"/>
    </row>
    <row r="56" spans="1:17" x14ac:dyDescent="0.2">
      <c r="A56" s="25"/>
      <c r="B56" s="2"/>
      <c r="D56" s="2"/>
      <c r="F56" s="2"/>
      <c r="H56" s="2"/>
      <c r="J56" s="2"/>
      <c r="M56" s="2"/>
      <c r="O56" s="2"/>
      <c r="Q56" s="2"/>
    </row>
    <row r="57" spans="1:17" x14ac:dyDescent="0.2">
      <c r="A57" s="25"/>
      <c r="B57" s="2"/>
      <c r="D57" s="2"/>
      <c r="F57" s="2"/>
      <c r="H57" s="2"/>
      <c r="J57" s="2"/>
      <c r="M57" s="2"/>
      <c r="O57" s="2"/>
      <c r="Q57" s="2"/>
    </row>
    <row r="58" spans="1:17" x14ac:dyDescent="0.2">
      <c r="A58" s="25"/>
      <c r="B58" s="2"/>
      <c r="D58" s="2"/>
      <c r="F58" s="2"/>
      <c r="H58" s="2"/>
      <c r="J58" s="2"/>
      <c r="M58" s="2"/>
      <c r="O58" s="2"/>
      <c r="Q58" s="2"/>
    </row>
    <row r="59" spans="1:17" x14ac:dyDescent="0.2">
      <c r="A59" s="25"/>
      <c r="B59" s="2"/>
      <c r="D59" s="2"/>
      <c r="F59" s="2"/>
      <c r="H59" s="2"/>
      <c r="J59" s="2"/>
      <c r="M59" s="2"/>
      <c r="O59" s="2"/>
      <c r="Q59" s="2"/>
    </row>
    <row r="60" spans="1:17" x14ac:dyDescent="0.2">
      <c r="A60" s="25"/>
      <c r="B60" s="2"/>
      <c r="D60" s="2"/>
      <c r="F60" s="2"/>
      <c r="H60" s="2"/>
      <c r="J60" s="2"/>
      <c r="M60" s="2"/>
      <c r="O60" s="2"/>
      <c r="Q60" s="2"/>
    </row>
    <row r="61" spans="1:17" x14ac:dyDescent="0.2">
      <c r="A61" s="25"/>
      <c r="B61" s="2"/>
      <c r="D61" s="2"/>
      <c r="F61" s="2"/>
      <c r="H61" s="2"/>
      <c r="J61" s="2"/>
      <c r="M61" s="2"/>
      <c r="O61" s="2"/>
      <c r="Q61" s="2"/>
    </row>
    <row r="62" spans="1:17" x14ac:dyDescent="0.2">
      <c r="A62" s="25"/>
      <c r="B62" s="2"/>
      <c r="D62" s="2"/>
      <c r="F62" s="2"/>
      <c r="H62" s="2"/>
      <c r="J62" s="2"/>
      <c r="M62" s="2"/>
      <c r="O62" s="2"/>
      <c r="Q62" s="2"/>
    </row>
    <row r="63" spans="1:17" x14ac:dyDescent="0.2">
      <c r="A63" s="24"/>
      <c r="B63" s="2"/>
      <c r="D63" s="2"/>
      <c r="F63" s="2"/>
      <c r="H63" s="2"/>
      <c r="J63" s="2"/>
      <c r="M63" s="2"/>
      <c r="O63" s="2"/>
      <c r="Q63" s="2"/>
    </row>
    <row r="64" spans="1:17" x14ac:dyDescent="0.2">
      <c r="A64" s="24"/>
      <c r="B64" s="2"/>
      <c r="D64" s="2"/>
      <c r="F64" s="2"/>
      <c r="H64" s="2"/>
      <c r="J64" s="2"/>
      <c r="M64" s="2"/>
      <c r="O64" s="2"/>
      <c r="Q64" s="2"/>
    </row>
    <row r="65" spans="1:17" x14ac:dyDescent="0.2">
      <c r="A65" s="24"/>
      <c r="B65" s="2"/>
      <c r="D65" s="2"/>
      <c r="F65" s="2"/>
      <c r="H65" s="2"/>
      <c r="J65" s="2"/>
      <c r="M65" s="2"/>
      <c r="O65" s="2"/>
      <c r="Q65" s="2"/>
    </row>
    <row r="66" spans="1:17" x14ac:dyDescent="0.2">
      <c r="A66" s="24"/>
      <c r="B66" s="2"/>
      <c r="D66" s="2"/>
      <c r="F66" s="2"/>
      <c r="H66" s="2"/>
      <c r="J66" s="2"/>
      <c r="M66" s="2"/>
      <c r="O66" s="2"/>
      <c r="Q66" s="2"/>
    </row>
  </sheetData>
  <mergeCells count="23">
    <mergeCell ref="A18:R26"/>
    <mergeCell ref="A12:A13"/>
    <mergeCell ref="A1:R3"/>
    <mergeCell ref="B7:C7"/>
    <mergeCell ref="M8:N10"/>
    <mergeCell ref="O8:P10"/>
    <mergeCell ref="Q8:R10"/>
    <mergeCell ref="D7:E7"/>
    <mergeCell ref="F7:G7"/>
    <mergeCell ref="H7:I7"/>
    <mergeCell ref="J7:K7"/>
    <mergeCell ref="M7:N7"/>
    <mergeCell ref="B8:C10"/>
    <mergeCell ref="D8:E10"/>
    <mergeCell ref="F8:G10"/>
    <mergeCell ref="H8:I10"/>
    <mergeCell ref="J8:K10"/>
    <mergeCell ref="M5:N6"/>
    <mergeCell ref="O5:P6"/>
    <mergeCell ref="Q5:R6"/>
    <mergeCell ref="B6:K6"/>
    <mergeCell ref="O7:P7"/>
    <mergeCell ref="Q7:R7"/>
  </mergeCells>
  <phoneticPr fontId="38" type="noConversion"/>
  <pageMargins left="0.75000000000000011" right="0.75000000000000011" top="1" bottom="1" header="0.5" footer="0.5"/>
  <pageSetup paperSize="9" orientation="landscape" horizontalDpi="4294967292" verticalDpi="429496729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50"/>
    <pageSetUpPr fitToPage="1"/>
  </sheetPr>
  <dimension ref="A1:AN69"/>
  <sheetViews>
    <sheetView showGridLines="0" zoomScale="132" zoomScaleNormal="132" zoomScalePageLayoutView="132" workbookViewId="0">
      <selection activeCell="L40" sqref="L40"/>
    </sheetView>
  </sheetViews>
  <sheetFormatPr baseColWidth="10" defaultColWidth="8.83203125" defaultRowHeight="16" x14ac:dyDescent="0.2"/>
  <cols>
    <col min="1" max="1" width="24.6640625" style="2" customWidth="1"/>
    <col min="2" max="2" width="6" style="3" customWidth="1"/>
    <col min="3" max="3" width="2.1640625" style="280" customWidth="1"/>
    <col min="4" max="4" width="6" style="3" customWidth="1"/>
    <col min="5" max="5" width="2.1640625" style="280" customWidth="1"/>
    <col min="6" max="6" width="6" style="3" customWidth="1"/>
    <col min="7" max="7" width="2.1640625" style="280" customWidth="1"/>
    <col min="8" max="8" width="2.1640625" style="130" customWidth="1"/>
    <col min="9" max="9" width="6" style="3" customWidth="1"/>
    <col min="10" max="10" width="2.1640625" style="280" customWidth="1"/>
    <col min="11" max="11" width="6" style="3" customWidth="1"/>
    <col min="12" max="12" width="2.1640625" style="280" customWidth="1"/>
    <col min="13" max="13" width="6" style="3" customWidth="1"/>
    <col min="14" max="14" width="2.1640625" style="280" customWidth="1"/>
    <col min="15" max="15" width="2.1640625" style="130" customWidth="1"/>
    <col min="16" max="16" width="6" style="3" customWidth="1"/>
    <col min="17" max="17" width="2.1640625" style="280" customWidth="1"/>
    <col min="18" max="18" width="6" style="3" customWidth="1"/>
    <col min="19" max="19" width="2.1640625" style="280" customWidth="1"/>
    <col min="20" max="20" width="2.1640625" style="130" customWidth="1"/>
    <col min="21" max="21" width="6" style="3" customWidth="1"/>
    <col min="22" max="22" width="2.1640625" style="280" customWidth="1"/>
    <col min="23" max="23" width="6" style="3" customWidth="1"/>
    <col min="24" max="24" width="2.1640625" style="280" customWidth="1"/>
    <col min="25" max="16384" width="8.83203125" style="2"/>
  </cols>
  <sheetData>
    <row r="1" spans="1:33" x14ac:dyDescent="0.2">
      <c r="A1" s="397" t="s">
        <v>244</v>
      </c>
      <c r="B1" s="397"/>
      <c r="C1" s="397"/>
      <c r="D1" s="397"/>
      <c r="E1" s="397"/>
      <c r="F1" s="397"/>
      <c r="G1" s="397"/>
      <c r="H1" s="397"/>
      <c r="I1" s="397"/>
      <c r="J1" s="397"/>
      <c r="K1" s="397"/>
      <c r="L1" s="397"/>
      <c r="M1" s="397"/>
      <c r="N1" s="397"/>
      <c r="O1" s="397"/>
      <c r="P1" s="397"/>
      <c r="Q1" s="397"/>
      <c r="R1" s="397"/>
      <c r="S1" s="397"/>
      <c r="T1" s="397"/>
      <c r="U1" s="397"/>
      <c r="V1" s="397"/>
      <c r="W1" s="397"/>
      <c r="X1" s="397"/>
    </row>
    <row r="2" spans="1:33" ht="17" thickBot="1" x14ac:dyDescent="0.25">
      <c r="A2" s="398"/>
      <c r="B2" s="398"/>
      <c r="C2" s="398"/>
      <c r="D2" s="398"/>
      <c r="E2" s="398"/>
      <c r="F2" s="398"/>
      <c r="G2" s="398"/>
      <c r="H2" s="398"/>
      <c r="I2" s="398"/>
      <c r="J2" s="398"/>
      <c r="K2" s="398"/>
      <c r="L2" s="398"/>
      <c r="M2" s="398"/>
      <c r="N2" s="398"/>
      <c r="O2" s="398"/>
      <c r="P2" s="398"/>
      <c r="Q2" s="398"/>
      <c r="R2" s="398"/>
      <c r="S2" s="398"/>
      <c r="T2" s="398"/>
      <c r="U2" s="398"/>
      <c r="V2" s="398"/>
      <c r="W2" s="398"/>
      <c r="X2" s="398"/>
    </row>
    <row r="3" spans="1:33" ht="6" customHeight="1" x14ac:dyDescent="0.2">
      <c r="A3" s="69"/>
      <c r="B3" s="69"/>
      <c r="C3" s="318"/>
      <c r="D3" s="69"/>
      <c r="E3" s="318"/>
      <c r="F3" s="69"/>
      <c r="G3" s="318"/>
      <c r="H3" s="123"/>
      <c r="I3" s="69"/>
      <c r="J3" s="318"/>
      <c r="K3" s="148"/>
      <c r="L3" s="318"/>
      <c r="M3" s="69"/>
      <c r="N3" s="318"/>
      <c r="O3" s="123"/>
      <c r="P3" s="69"/>
      <c r="Q3" s="318"/>
      <c r="R3" s="69"/>
      <c r="S3" s="318"/>
      <c r="T3" s="123"/>
      <c r="U3" s="69"/>
      <c r="V3" s="318"/>
      <c r="W3" s="69"/>
      <c r="X3" s="318"/>
    </row>
    <row r="4" spans="1:33" ht="16" customHeight="1" x14ac:dyDescent="0.2">
      <c r="A4" s="91"/>
      <c r="B4" s="407" t="s">
        <v>64</v>
      </c>
      <c r="C4" s="407"/>
      <c r="D4" s="407"/>
      <c r="E4" s="407"/>
      <c r="F4" s="407"/>
      <c r="G4" s="407"/>
      <c r="H4" s="316"/>
      <c r="I4" s="407" t="s">
        <v>193</v>
      </c>
      <c r="J4" s="407"/>
      <c r="K4" s="407"/>
      <c r="L4" s="407"/>
      <c r="M4" s="407"/>
      <c r="N4" s="407"/>
      <c r="O4" s="316"/>
      <c r="P4" s="407" t="s">
        <v>65</v>
      </c>
      <c r="Q4" s="407"/>
      <c r="R4" s="407"/>
      <c r="S4" s="407"/>
      <c r="T4" s="316"/>
      <c r="U4" s="407" t="s">
        <v>116</v>
      </c>
      <c r="V4" s="407"/>
      <c r="W4" s="407"/>
      <c r="X4" s="407"/>
    </row>
    <row r="5" spans="1:33" x14ac:dyDescent="0.2">
      <c r="A5" s="1"/>
      <c r="B5" s="407"/>
      <c r="C5" s="407"/>
      <c r="D5" s="407"/>
      <c r="E5" s="407"/>
      <c r="F5" s="407"/>
      <c r="G5" s="407"/>
      <c r="H5" s="317"/>
      <c r="I5" s="407"/>
      <c r="J5" s="407"/>
      <c r="K5" s="407"/>
      <c r="L5" s="407"/>
      <c r="M5" s="407"/>
      <c r="N5" s="407"/>
      <c r="O5" s="317"/>
      <c r="P5" s="407"/>
      <c r="Q5" s="407"/>
      <c r="R5" s="407"/>
      <c r="S5" s="407"/>
      <c r="T5" s="317"/>
      <c r="U5" s="407"/>
      <c r="V5" s="407"/>
      <c r="W5" s="407"/>
      <c r="X5" s="407"/>
      <c r="AC5" s="50"/>
      <c r="AD5" s="51"/>
    </row>
    <row r="6" spans="1:33" x14ac:dyDescent="0.2">
      <c r="A6" s="1"/>
      <c r="B6" s="405" t="s">
        <v>1</v>
      </c>
      <c r="C6" s="405"/>
      <c r="D6" s="405" t="s">
        <v>2</v>
      </c>
      <c r="E6" s="405"/>
      <c r="F6" s="405" t="s">
        <v>3</v>
      </c>
      <c r="G6" s="405"/>
      <c r="H6" s="132"/>
      <c r="I6" s="405" t="s">
        <v>4</v>
      </c>
      <c r="J6" s="405"/>
      <c r="K6" s="405" t="s">
        <v>5</v>
      </c>
      <c r="L6" s="405"/>
      <c r="M6" s="405" t="s">
        <v>6</v>
      </c>
      <c r="N6" s="405"/>
      <c r="O6" s="132"/>
      <c r="P6" s="405" t="s">
        <v>7</v>
      </c>
      <c r="Q6" s="405"/>
      <c r="R6" s="405" t="s">
        <v>20</v>
      </c>
      <c r="S6" s="405"/>
      <c r="T6" s="132"/>
      <c r="U6" s="405" t="s">
        <v>23</v>
      </c>
      <c r="V6" s="405"/>
      <c r="W6" s="405" t="s">
        <v>61</v>
      </c>
      <c r="X6" s="405"/>
    </row>
    <row r="7" spans="1:33" ht="10" customHeight="1" x14ac:dyDescent="0.2">
      <c r="A7" s="1"/>
      <c r="B7" s="66"/>
      <c r="C7" s="301"/>
      <c r="D7" s="12"/>
      <c r="E7" s="301"/>
      <c r="F7" s="12"/>
      <c r="G7" s="307"/>
      <c r="H7" s="132"/>
      <c r="I7" s="12"/>
      <c r="J7" s="307"/>
      <c r="K7" s="150"/>
      <c r="L7" s="307"/>
      <c r="M7" s="12"/>
      <c r="N7" s="307"/>
      <c r="O7" s="132"/>
      <c r="P7" s="12"/>
      <c r="Q7" s="307"/>
      <c r="R7" s="12"/>
      <c r="S7" s="307"/>
      <c r="T7" s="132"/>
      <c r="U7" s="12"/>
      <c r="V7" s="307"/>
      <c r="W7" s="12"/>
      <c r="X7" s="307"/>
    </row>
    <row r="8" spans="1:33" x14ac:dyDescent="0.2">
      <c r="A8" s="404" t="s">
        <v>152</v>
      </c>
      <c r="B8" s="84">
        <v>-3.3260329999999998</v>
      </c>
      <c r="C8" s="300" t="str">
        <f>IF(ABS(B8/B9)&gt;=2.56,"**",IF(ABS(B8/B9)&gt;1.96,"*",IF(ABS(B8/B9)&gt;1.64,"~","")))</f>
        <v>*</v>
      </c>
      <c r="D8" s="212">
        <v>-3.245641</v>
      </c>
      <c r="E8" s="300" t="str">
        <f>IF(ABS(D8/D9)&gt;=2.56,"**",IF(ABS(D8/D9)&gt;1.96,"*",IF(ABS(D8/D9)&gt;1.64,"~","")))</f>
        <v>*</v>
      </c>
      <c r="F8" s="344">
        <v>-2.6374900000000001</v>
      </c>
      <c r="G8" s="300" t="str">
        <f>IF(ABS(F8/F9)&gt;=2.56,"**",IF(ABS(F8/F9)&gt;1.96,"*",IF(ABS(F8/F9)&gt;1.64,"~","")))</f>
        <v>*</v>
      </c>
      <c r="H8" s="118"/>
      <c r="I8" s="84">
        <v>-3.0646460000000002</v>
      </c>
      <c r="J8" s="305" t="str">
        <f>IF(ABS(I8/I9)&gt;=2.56,"**",IF(ABS(I8/I9)&gt;1.96,"*",IF(ABS(I8/I9)&gt;1.64,"~","")))</f>
        <v>*</v>
      </c>
      <c r="K8" s="212">
        <v>-3.3528539999999998</v>
      </c>
      <c r="L8" s="305" t="str">
        <f>IF(ABS(K8/K9)&gt;=2.56,"**",IF(ABS(K8/K9)&gt;1.96,"*",IF(ABS(K8/K9)&gt;1.64,"~","")))</f>
        <v>*</v>
      </c>
      <c r="M8" s="344">
        <v>-2.8944619999999999</v>
      </c>
      <c r="N8" s="305" t="str">
        <f>IF(ABS(M8/M9)&gt;=2.56,"**",IF(ABS(M8/M9)&gt;1.96,"*",IF(ABS(M8/M9)&gt;1.64,"~","")))</f>
        <v>*</v>
      </c>
      <c r="O8" s="122"/>
      <c r="P8" s="69">
        <v>0.62925180000000003</v>
      </c>
      <c r="Q8" s="300" t="str">
        <f>IF(ABS(P8/P9)&gt;=2.56,"**",IF(ABS(P8/P9)&gt;1.96,"*",IF(ABS(P8/P9)&gt;1.64,"~","")))</f>
        <v/>
      </c>
      <c r="R8" s="344">
        <v>2.1040540000000001</v>
      </c>
      <c r="S8" s="300" t="str">
        <f>IF(ABS(R8/R9)&gt;=2.56,"**",IF(ABS(R8/R9)&gt;1.96,"*",IF(ABS(R8/R9)&gt;1.64,"~","")))</f>
        <v/>
      </c>
      <c r="T8" s="118"/>
      <c r="U8" s="69">
        <v>-3.113448</v>
      </c>
      <c r="V8" s="300" t="str">
        <f>IF(ABS(U8/U9)&gt;=2.56,"**",IF(ABS(U8/U9)&gt;1.96,"*",IF(ABS(U8/U9)&gt;1.64,"~","")))</f>
        <v>*</v>
      </c>
      <c r="W8" s="344">
        <v>-2.116876</v>
      </c>
      <c r="X8" s="300" t="str">
        <f>IF(ABS(W8/W9)&gt;=2.56,"**",IF(ABS(W8/W9)&gt;1.96,"*",IF(ABS(W8/W9)&gt;1.64,"~","")))</f>
        <v>~</v>
      </c>
      <c r="Y8" s="18"/>
      <c r="Z8" s="84"/>
      <c r="AA8" s="59"/>
      <c r="AB8" s="84"/>
      <c r="AC8" s="59"/>
      <c r="AD8" s="14"/>
    </row>
    <row r="9" spans="1:33" x14ac:dyDescent="0.2">
      <c r="A9" s="404"/>
      <c r="B9" s="38">
        <v>1.3349169999999999</v>
      </c>
      <c r="C9" s="301"/>
      <c r="D9" s="38">
        <v>1.3312520000000001</v>
      </c>
      <c r="E9" s="301"/>
      <c r="F9" s="38">
        <v>1.1457310000000001</v>
      </c>
      <c r="G9" s="301"/>
      <c r="H9" s="124"/>
      <c r="I9" s="38">
        <v>1.4920800000000001</v>
      </c>
      <c r="J9" s="304"/>
      <c r="K9" s="38">
        <v>1.3371630000000001</v>
      </c>
      <c r="L9" s="304"/>
      <c r="M9" s="38">
        <v>1.170034</v>
      </c>
      <c r="N9" s="304"/>
      <c r="O9" s="131"/>
      <c r="P9" s="38">
        <v>1.2872539999999999</v>
      </c>
      <c r="Q9" s="301"/>
      <c r="R9" s="38">
        <v>1.411705</v>
      </c>
      <c r="S9" s="301"/>
      <c r="T9" s="124"/>
      <c r="U9" s="38">
        <v>1.252167</v>
      </c>
      <c r="V9" s="301"/>
      <c r="W9" s="38">
        <v>1.1346290000000001</v>
      </c>
      <c r="X9" s="301"/>
      <c r="Y9" s="18"/>
      <c r="Z9" s="38"/>
      <c r="AA9" s="10"/>
      <c r="AB9" s="38"/>
      <c r="AC9" s="10"/>
      <c r="AD9" s="9"/>
    </row>
    <row r="10" spans="1:33" ht="10" customHeight="1" x14ac:dyDescent="0.2">
      <c r="A10" s="71"/>
      <c r="B10" s="38"/>
      <c r="C10" s="302"/>
      <c r="D10" s="38"/>
      <c r="E10" s="302"/>
      <c r="F10" s="38"/>
      <c r="G10" s="302"/>
      <c r="H10" s="125"/>
      <c r="I10" s="38"/>
      <c r="J10" s="302"/>
      <c r="K10" s="38"/>
      <c r="L10" s="302"/>
      <c r="M10" s="38"/>
      <c r="N10" s="302"/>
      <c r="O10" s="125"/>
      <c r="P10" s="38"/>
      <c r="Q10" s="302"/>
      <c r="R10" s="38"/>
      <c r="S10" s="302"/>
      <c r="T10" s="125"/>
      <c r="U10" s="38"/>
      <c r="V10" s="302"/>
      <c r="W10" s="38"/>
      <c r="X10" s="302"/>
      <c r="AC10" s="38"/>
      <c r="AD10" s="9"/>
    </row>
    <row r="11" spans="1:33" ht="16" customHeight="1" x14ac:dyDescent="0.2">
      <c r="A11" s="71" t="s">
        <v>62</v>
      </c>
      <c r="B11" s="38" t="s">
        <v>63</v>
      </c>
      <c r="C11" s="302"/>
      <c r="D11" s="38" t="s">
        <v>63</v>
      </c>
      <c r="E11" s="302"/>
      <c r="F11" s="38" t="s">
        <v>63</v>
      </c>
      <c r="G11" s="302"/>
      <c r="H11" s="125"/>
      <c r="I11" s="38" t="s">
        <v>63</v>
      </c>
      <c r="J11" s="302"/>
      <c r="K11" s="38" t="s">
        <v>63</v>
      </c>
      <c r="L11" s="302"/>
      <c r="M11" s="38" t="s">
        <v>63</v>
      </c>
      <c r="N11" s="302"/>
      <c r="O11" s="125"/>
      <c r="P11" s="38" t="s">
        <v>63</v>
      </c>
      <c r="Q11" s="302"/>
      <c r="R11" s="38" t="s">
        <v>63</v>
      </c>
      <c r="S11" s="302"/>
      <c r="T11" s="125"/>
      <c r="U11" s="38" t="s">
        <v>63</v>
      </c>
      <c r="V11" s="302"/>
      <c r="W11" s="38" t="s">
        <v>63</v>
      </c>
      <c r="X11" s="302"/>
      <c r="AC11" s="38"/>
      <c r="AD11" s="9"/>
    </row>
    <row r="12" spans="1:33" ht="16" customHeight="1" x14ac:dyDescent="0.2">
      <c r="A12" s="71" t="s">
        <v>150</v>
      </c>
      <c r="B12" s="38"/>
      <c r="C12" s="302"/>
      <c r="D12" s="38" t="s">
        <v>63</v>
      </c>
      <c r="E12" s="302"/>
      <c r="F12" s="38" t="s">
        <v>63</v>
      </c>
      <c r="G12" s="302"/>
      <c r="H12" s="125"/>
      <c r="I12" s="38"/>
      <c r="J12" s="302"/>
      <c r="K12" s="38" t="s">
        <v>63</v>
      </c>
      <c r="L12" s="302"/>
      <c r="M12" s="38" t="s">
        <v>63</v>
      </c>
      <c r="N12" s="302"/>
      <c r="O12" s="125"/>
      <c r="P12" s="38"/>
      <c r="Q12" s="302"/>
      <c r="R12" s="38" t="s">
        <v>63</v>
      </c>
      <c r="S12" s="302"/>
      <c r="T12" s="125"/>
      <c r="U12" s="38"/>
      <c r="V12" s="302"/>
      <c r="W12" s="38" t="s">
        <v>63</v>
      </c>
      <c r="X12" s="302"/>
      <c r="AC12" s="38"/>
      <c r="AD12" s="9"/>
    </row>
    <row r="13" spans="1:33" ht="16" customHeight="1" thickBot="1" x14ac:dyDescent="0.25">
      <c r="A13" s="52" t="s">
        <v>151</v>
      </c>
      <c r="B13" s="15"/>
      <c r="C13" s="319"/>
      <c r="D13" s="15"/>
      <c r="E13" s="319"/>
      <c r="F13" s="15" t="s">
        <v>63</v>
      </c>
      <c r="G13" s="319"/>
      <c r="H13" s="126"/>
      <c r="I13" s="15"/>
      <c r="J13" s="319"/>
      <c r="K13" s="15"/>
      <c r="L13" s="319"/>
      <c r="M13" s="15" t="s">
        <v>63</v>
      </c>
      <c r="N13" s="319"/>
      <c r="O13" s="126"/>
      <c r="P13" s="15"/>
      <c r="Q13" s="319"/>
      <c r="R13" s="15" t="s">
        <v>63</v>
      </c>
      <c r="S13" s="319"/>
      <c r="T13" s="126"/>
      <c r="U13" s="15"/>
      <c r="V13" s="319"/>
      <c r="W13" s="15" t="s">
        <v>63</v>
      </c>
      <c r="X13" s="319"/>
      <c r="AC13" s="38"/>
      <c r="AD13" s="9"/>
    </row>
    <row r="14" spans="1:33" x14ac:dyDescent="0.2">
      <c r="A14" s="400" t="s">
        <v>222</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63"/>
      <c r="Z14" s="63"/>
      <c r="AA14" s="63"/>
      <c r="AB14" s="63"/>
      <c r="AC14" s="63"/>
      <c r="AD14" s="63"/>
      <c r="AE14" s="63"/>
      <c r="AF14" s="63"/>
      <c r="AG14" s="63"/>
    </row>
    <row r="15" spans="1:33" x14ac:dyDescent="0.2">
      <c r="A15" s="400"/>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63"/>
      <c r="Z15" s="63"/>
      <c r="AA15" s="63"/>
      <c r="AB15" s="63"/>
      <c r="AC15" s="63"/>
      <c r="AD15" s="63"/>
      <c r="AE15" s="63"/>
      <c r="AF15" s="63"/>
      <c r="AG15" s="63"/>
    </row>
    <row r="16" spans="1:33" x14ac:dyDescent="0.2">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63"/>
      <c r="Z16" s="63"/>
      <c r="AA16" s="63"/>
      <c r="AB16" s="63"/>
      <c r="AC16" s="63"/>
      <c r="AD16" s="63"/>
      <c r="AE16" s="63"/>
      <c r="AF16" s="63"/>
      <c r="AG16" s="63"/>
    </row>
    <row r="17" spans="1:40" x14ac:dyDescent="0.2">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row>
    <row r="18" spans="1:40" x14ac:dyDescent="0.2">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row>
    <row r="19" spans="1:40" x14ac:dyDescent="0.2">
      <c r="A19" s="5"/>
      <c r="B19" s="7"/>
      <c r="C19" s="303"/>
      <c r="D19" s="7"/>
      <c r="E19" s="303"/>
      <c r="F19" s="6"/>
      <c r="G19" s="279"/>
      <c r="H19" s="133"/>
      <c r="I19" s="6"/>
      <c r="J19" s="279"/>
      <c r="K19" s="6"/>
      <c r="L19" s="279"/>
      <c r="M19" s="6"/>
      <c r="N19" s="279"/>
      <c r="O19" s="133"/>
      <c r="P19" s="6"/>
      <c r="Q19" s="279"/>
      <c r="R19" s="6"/>
      <c r="S19" s="279"/>
      <c r="T19" s="133"/>
      <c r="U19" s="6"/>
      <c r="V19" s="279"/>
      <c r="W19" s="6"/>
      <c r="X19" s="279"/>
      <c r="AD19" s="17"/>
      <c r="AE19" s="9"/>
      <c r="AF19" s="38"/>
      <c r="AG19" s="9"/>
      <c r="AK19" s="38"/>
      <c r="AL19" s="9"/>
      <c r="AM19" s="38"/>
      <c r="AN19" s="9"/>
    </row>
    <row r="20" spans="1:40" x14ac:dyDescent="0.2">
      <c r="A20" s="5"/>
      <c r="B20" s="7"/>
      <c r="C20" s="303"/>
      <c r="D20" s="7"/>
      <c r="E20" s="303"/>
      <c r="F20" s="171"/>
      <c r="G20" s="300"/>
      <c r="H20" s="118"/>
      <c r="I20" s="6"/>
      <c r="J20" s="279"/>
      <c r="K20" s="6"/>
      <c r="L20" s="279"/>
      <c r="M20" s="171"/>
      <c r="N20" s="300"/>
      <c r="O20" s="118"/>
      <c r="P20" s="6"/>
      <c r="Q20" s="279"/>
      <c r="R20" s="171"/>
      <c r="S20" s="300"/>
      <c r="T20" s="118"/>
      <c r="U20" s="6"/>
      <c r="V20" s="279"/>
      <c r="W20" s="171"/>
      <c r="X20" s="300"/>
      <c r="AD20" s="17"/>
      <c r="AE20" s="172"/>
      <c r="AF20" s="38"/>
      <c r="AG20" s="172"/>
      <c r="AK20" s="38"/>
      <c r="AL20" s="172"/>
      <c r="AM20" s="38"/>
      <c r="AN20" s="172"/>
    </row>
    <row r="21" spans="1:40" x14ac:dyDescent="0.2">
      <c r="A21" s="5"/>
      <c r="B21" s="7"/>
      <c r="C21" s="303"/>
      <c r="D21" s="7"/>
      <c r="E21" s="303"/>
      <c r="F21" s="38"/>
      <c r="G21" s="301"/>
      <c r="H21" s="124"/>
      <c r="I21" s="6"/>
      <c r="J21" s="279"/>
      <c r="K21" s="6"/>
      <c r="L21" s="279"/>
      <c r="M21" s="38"/>
      <c r="N21" s="301"/>
      <c r="O21" s="124"/>
      <c r="P21" s="6"/>
      <c r="Q21" s="279"/>
      <c r="R21" s="38"/>
      <c r="S21" s="301"/>
      <c r="T21" s="124"/>
      <c r="U21" s="6"/>
      <c r="V21" s="279"/>
      <c r="W21" s="38"/>
      <c r="X21" s="301"/>
      <c r="AD21" s="17"/>
      <c r="AE21" s="172"/>
      <c r="AF21" s="38"/>
      <c r="AG21" s="172"/>
      <c r="AK21" s="38"/>
      <c r="AL21" s="172"/>
      <c r="AM21" s="38"/>
      <c r="AN21" s="172"/>
    </row>
    <row r="22" spans="1:40" x14ac:dyDescent="0.2">
      <c r="A22" s="5"/>
      <c r="B22" s="7"/>
      <c r="C22" s="303"/>
      <c r="D22" s="7"/>
      <c r="E22" s="303"/>
      <c r="F22" s="6"/>
      <c r="G22" s="279"/>
      <c r="H22" s="133"/>
      <c r="I22" s="6"/>
      <c r="J22" s="279"/>
      <c r="K22" s="6"/>
      <c r="L22" s="279"/>
      <c r="M22" s="6"/>
      <c r="N22" s="279"/>
      <c r="O22" s="133"/>
      <c r="P22" s="6"/>
      <c r="Q22" s="279"/>
      <c r="R22" s="6"/>
      <c r="S22" s="279"/>
      <c r="T22" s="133"/>
      <c r="U22" s="6"/>
      <c r="V22" s="279"/>
      <c r="W22" s="6"/>
      <c r="X22" s="279"/>
      <c r="AD22" s="17"/>
      <c r="AE22" s="172"/>
      <c r="AF22" s="38"/>
      <c r="AG22" s="172"/>
      <c r="AK22" s="38"/>
      <c r="AL22" s="172"/>
      <c r="AM22" s="38"/>
      <c r="AN22" s="172"/>
    </row>
    <row r="23" spans="1:40" x14ac:dyDescent="0.2">
      <c r="A23" s="157"/>
      <c r="B23" s="158"/>
      <c r="C23" s="303"/>
      <c r="D23" s="7"/>
      <c r="E23" s="303"/>
      <c r="F23" s="159"/>
      <c r="G23" s="157"/>
      <c r="H23" s="134"/>
      <c r="I23" s="158"/>
      <c r="J23" s="157"/>
      <c r="K23" s="159"/>
      <c r="L23" s="157"/>
      <c r="M23" s="159"/>
      <c r="N23" s="157"/>
      <c r="O23" s="134"/>
      <c r="P23" s="158"/>
      <c r="Q23" s="157"/>
      <c r="R23" s="159"/>
      <c r="S23" s="157"/>
      <c r="T23" s="134"/>
      <c r="U23" s="158"/>
      <c r="V23" s="157"/>
      <c r="W23" s="159"/>
      <c r="X23" s="279"/>
      <c r="Y23" s="24"/>
      <c r="AD23" s="17"/>
      <c r="AE23" s="9"/>
      <c r="AF23" s="38"/>
      <c r="AG23" s="9"/>
      <c r="AK23" s="38"/>
      <c r="AL23" s="9"/>
      <c r="AM23" s="38"/>
      <c r="AN23" s="9"/>
    </row>
    <row r="24" spans="1:40" x14ac:dyDescent="0.2">
      <c r="A24" s="157"/>
      <c r="B24" s="7"/>
      <c r="C24" s="303"/>
      <c r="D24" s="7"/>
      <c r="E24" s="303"/>
      <c r="F24" s="159"/>
      <c r="G24" s="157"/>
      <c r="H24" s="134"/>
      <c r="I24" s="158"/>
      <c r="J24" s="157"/>
      <c r="K24" s="159"/>
      <c r="L24" s="157"/>
      <c r="M24" s="159"/>
      <c r="N24" s="157"/>
      <c r="O24" s="134"/>
      <c r="P24" s="159"/>
      <c r="Q24" s="157"/>
      <c r="R24" s="159"/>
      <c r="S24" s="157"/>
      <c r="T24" s="134"/>
      <c r="U24" s="159"/>
      <c r="V24" s="157"/>
      <c r="W24" s="159"/>
      <c r="X24" s="279"/>
      <c r="Y24" s="24"/>
      <c r="AD24" s="17"/>
      <c r="AE24" s="9"/>
      <c r="AF24" s="38"/>
      <c r="AG24" s="9"/>
      <c r="AK24" s="38"/>
      <c r="AL24" s="9"/>
      <c r="AM24" s="38"/>
      <c r="AN24" s="9"/>
    </row>
    <row r="25" spans="1:40" x14ac:dyDescent="0.2">
      <c r="A25" s="157"/>
      <c r="B25" s="7"/>
      <c r="C25" s="303"/>
      <c r="D25" s="7"/>
      <c r="E25" s="303"/>
      <c r="F25" s="159"/>
      <c r="G25" s="157"/>
      <c r="H25" s="134"/>
      <c r="I25" s="159"/>
      <c r="J25" s="157"/>
      <c r="K25" s="159"/>
      <c r="L25" s="157"/>
      <c r="M25" s="159"/>
      <c r="N25" s="157"/>
      <c r="O25" s="134"/>
      <c r="P25" s="159"/>
      <c r="Q25" s="157"/>
      <c r="R25" s="159"/>
      <c r="S25" s="157"/>
      <c r="T25" s="134"/>
      <c r="U25" s="159"/>
      <c r="V25" s="157"/>
      <c r="W25" s="159"/>
      <c r="X25" s="279"/>
      <c r="Y25" s="24"/>
      <c r="AD25" s="17"/>
      <c r="AE25" s="9"/>
      <c r="AF25" s="38"/>
      <c r="AG25" s="9"/>
      <c r="AK25" s="38"/>
      <c r="AL25" s="9"/>
      <c r="AM25" s="38"/>
      <c r="AN25" s="9"/>
    </row>
    <row r="26" spans="1:40" x14ac:dyDescent="0.2">
      <c r="A26" s="160"/>
      <c r="B26" s="158"/>
      <c r="C26" s="320"/>
      <c r="D26" s="158"/>
      <c r="E26" s="303"/>
      <c r="F26" s="158"/>
      <c r="G26" s="157"/>
      <c r="H26" s="134"/>
      <c r="I26" s="158"/>
      <c r="J26" s="157"/>
      <c r="K26" s="158"/>
      <c r="L26" s="157"/>
      <c r="M26" s="158"/>
      <c r="N26" s="157"/>
      <c r="O26" s="134"/>
      <c r="P26" s="158"/>
      <c r="Q26" s="157"/>
      <c r="R26" s="158"/>
      <c r="S26" s="157"/>
      <c r="T26" s="134"/>
      <c r="U26" s="158"/>
      <c r="V26" s="157"/>
      <c r="W26" s="158"/>
      <c r="X26" s="300"/>
      <c r="Y26" s="24"/>
    </row>
    <row r="27" spans="1:40" customFormat="1" x14ac:dyDescent="0.2">
      <c r="A27" s="161"/>
      <c r="B27" s="158"/>
      <c r="C27" s="321"/>
      <c r="D27" s="158"/>
      <c r="E27" s="326"/>
      <c r="F27" s="158"/>
      <c r="G27" s="326"/>
      <c r="H27" s="121"/>
      <c r="I27" s="158"/>
      <c r="J27" s="326"/>
      <c r="K27" s="158"/>
      <c r="L27" s="326"/>
      <c r="M27" s="158"/>
      <c r="N27" s="326"/>
      <c r="O27" s="121"/>
      <c r="P27" s="158"/>
      <c r="Q27" s="326"/>
      <c r="R27" s="158"/>
      <c r="S27" s="326"/>
      <c r="T27" s="121"/>
      <c r="U27" s="158"/>
      <c r="V27" s="326"/>
      <c r="W27" s="162"/>
      <c r="X27" s="301"/>
      <c r="Y27" s="163"/>
    </row>
    <row r="28" spans="1:40" customFormat="1" x14ac:dyDescent="0.2">
      <c r="A28" s="161"/>
      <c r="B28" s="162"/>
      <c r="C28" s="321"/>
      <c r="D28" s="162"/>
      <c r="E28" s="321"/>
      <c r="F28" s="162"/>
      <c r="G28" s="321"/>
      <c r="H28" s="127"/>
      <c r="I28" s="162"/>
      <c r="J28" s="321"/>
      <c r="K28" s="162"/>
      <c r="L28" s="321"/>
      <c r="M28" s="162"/>
      <c r="N28" s="321"/>
      <c r="O28" s="127"/>
      <c r="P28" s="162"/>
      <c r="Q28" s="321"/>
      <c r="R28" s="162"/>
      <c r="S28" s="321"/>
      <c r="T28" s="127"/>
      <c r="U28" s="162"/>
      <c r="V28" s="321"/>
      <c r="W28" s="162"/>
      <c r="X28" s="302"/>
      <c r="Y28" s="163"/>
      <c r="AD28" s="69"/>
      <c r="AE28" s="14"/>
      <c r="AF28" s="69"/>
      <c r="AG28" s="14"/>
      <c r="AJ28" s="69"/>
      <c r="AK28" s="14"/>
      <c r="AL28" s="69"/>
      <c r="AM28" s="14"/>
    </row>
    <row r="29" spans="1:40" customFormat="1" x14ac:dyDescent="0.2">
      <c r="A29" s="161"/>
      <c r="B29" s="164"/>
      <c r="C29" s="322"/>
      <c r="D29" s="164"/>
      <c r="E29" s="325"/>
      <c r="F29" s="164"/>
      <c r="G29" s="325"/>
      <c r="H29" s="129"/>
      <c r="I29" s="165"/>
      <c r="J29" s="325"/>
      <c r="K29" s="165"/>
      <c r="L29" s="325"/>
      <c r="M29" s="165"/>
      <c r="N29" s="325"/>
      <c r="O29" s="129"/>
      <c r="P29" s="165"/>
      <c r="Q29" s="325"/>
      <c r="R29" s="165"/>
      <c r="S29" s="325"/>
      <c r="T29" s="129"/>
      <c r="U29" s="165"/>
      <c r="V29" s="325"/>
      <c r="W29" s="165"/>
      <c r="X29" s="304"/>
      <c r="Y29" s="163"/>
      <c r="AD29" s="38"/>
      <c r="AE29" s="9"/>
      <c r="AF29" s="38"/>
      <c r="AG29" s="9"/>
      <c r="AJ29" s="38"/>
      <c r="AK29" s="9"/>
      <c r="AL29" s="38"/>
      <c r="AM29" s="9"/>
    </row>
    <row r="30" spans="1:40" x14ac:dyDescent="0.2">
      <c r="A30" s="77"/>
      <c r="B30" s="158"/>
      <c r="C30" s="320"/>
      <c r="D30" s="158"/>
      <c r="E30" s="320"/>
      <c r="F30" s="158"/>
      <c r="G30" s="320"/>
      <c r="H30" s="119"/>
      <c r="I30" s="158"/>
      <c r="J30" s="320"/>
      <c r="K30" s="158"/>
      <c r="L30" s="320"/>
      <c r="M30" s="158"/>
      <c r="N30" s="320"/>
      <c r="O30" s="119"/>
      <c r="P30" s="158"/>
      <c r="Q30" s="320"/>
      <c r="R30" s="158"/>
      <c r="S30" s="320"/>
      <c r="T30" s="119"/>
      <c r="U30" s="158"/>
      <c r="V30" s="320"/>
      <c r="W30" s="158"/>
      <c r="X30" s="305"/>
      <c r="Y30" s="24"/>
    </row>
    <row r="31" spans="1:40" x14ac:dyDescent="0.2">
      <c r="A31" s="166"/>
      <c r="B31" s="167"/>
      <c r="C31" s="323"/>
      <c r="D31" s="167"/>
      <c r="E31" s="323"/>
      <c r="F31" s="167"/>
      <c r="G31" s="323"/>
      <c r="H31" s="128"/>
      <c r="I31" s="167"/>
      <c r="J31" s="323"/>
      <c r="K31" s="167"/>
      <c r="L31" s="323"/>
      <c r="M31" s="167"/>
      <c r="N31" s="323"/>
      <c r="O31" s="128"/>
      <c r="P31" s="167"/>
      <c r="Q31" s="323"/>
      <c r="R31" s="167"/>
      <c r="S31" s="323"/>
      <c r="T31" s="128"/>
      <c r="U31" s="167"/>
      <c r="V31" s="323"/>
      <c r="W31" s="167"/>
      <c r="Y31" s="24"/>
    </row>
    <row r="32" spans="1:40" x14ac:dyDescent="0.2">
      <c r="A32" s="166"/>
      <c r="B32" s="158"/>
      <c r="C32" s="320"/>
      <c r="D32" s="158"/>
      <c r="E32" s="323"/>
      <c r="F32" s="167"/>
      <c r="G32" s="323"/>
      <c r="H32" s="128"/>
      <c r="I32" s="158"/>
      <c r="J32" s="320"/>
      <c r="K32" s="158"/>
      <c r="L32" s="323"/>
      <c r="M32" s="158"/>
      <c r="N32" s="323"/>
      <c r="O32" s="128"/>
      <c r="P32" s="167"/>
      <c r="Q32" s="323"/>
      <c r="R32" s="167"/>
      <c r="S32" s="323"/>
      <c r="T32" s="128"/>
      <c r="U32" s="158"/>
      <c r="V32" s="320"/>
      <c r="W32" s="158"/>
      <c r="Y32" s="24"/>
    </row>
    <row r="33" spans="1:39" x14ac:dyDescent="0.2">
      <c r="A33" s="166"/>
      <c r="B33" s="168"/>
      <c r="C33" s="324"/>
      <c r="D33" s="168"/>
      <c r="E33" s="323"/>
      <c r="F33" s="167"/>
      <c r="G33" s="323"/>
      <c r="H33" s="128"/>
      <c r="I33" s="168"/>
      <c r="J33" s="324"/>
      <c r="K33" s="168"/>
      <c r="L33" s="323"/>
      <c r="M33" s="168"/>
      <c r="N33" s="323"/>
      <c r="O33" s="128"/>
      <c r="P33" s="167"/>
      <c r="Q33" s="323"/>
      <c r="R33" s="167"/>
      <c r="S33" s="323"/>
      <c r="T33" s="128"/>
      <c r="U33" s="168"/>
      <c r="V33" s="324"/>
      <c r="W33" s="168"/>
      <c r="Y33" s="24"/>
    </row>
    <row r="34" spans="1:39" x14ac:dyDescent="0.2">
      <c r="A34" s="166"/>
      <c r="B34" s="168"/>
      <c r="C34" s="324"/>
      <c r="D34" s="168"/>
      <c r="E34" s="323"/>
      <c r="F34" s="167"/>
      <c r="G34" s="323"/>
      <c r="H34" s="128"/>
      <c r="I34" s="168"/>
      <c r="J34" s="324"/>
      <c r="K34" s="168"/>
      <c r="L34" s="323"/>
      <c r="M34" s="168"/>
      <c r="N34" s="323"/>
      <c r="O34" s="128"/>
      <c r="P34" s="167"/>
      <c r="Q34" s="323"/>
      <c r="R34" s="167"/>
      <c r="S34" s="323"/>
      <c r="T34" s="128"/>
      <c r="U34" s="168"/>
      <c r="V34" s="324"/>
      <c r="W34" s="168"/>
      <c r="Y34" s="24"/>
    </row>
    <row r="35" spans="1:39" x14ac:dyDescent="0.2">
      <c r="A35" s="85"/>
      <c r="B35" s="162"/>
      <c r="C35" s="325"/>
      <c r="D35" s="162"/>
      <c r="E35" s="325"/>
      <c r="F35" s="162"/>
      <c r="G35" s="325"/>
      <c r="H35" s="129"/>
      <c r="I35" s="162"/>
      <c r="J35" s="325"/>
      <c r="K35" s="162"/>
      <c r="L35" s="325"/>
      <c r="M35" s="162"/>
      <c r="N35" s="325"/>
      <c r="O35" s="129"/>
      <c r="P35" s="162"/>
      <c r="Q35" s="325"/>
      <c r="R35" s="162"/>
      <c r="S35" s="325"/>
      <c r="T35" s="129"/>
      <c r="U35" s="162"/>
      <c r="V35" s="325"/>
      <c r="W35" s="162"/>
      <c r="X35" s="304"/>
      <c r="Y35" s="24"/>
    </row>
    <row r="36" spans="1:39" x14ac:dyDescent="0.2">
      <c r="A36" s="47"/>
      <c r="B36" s="2"/>
      <c r="D36" s="2"/>
      <c r="F36" s="2"/>
      <c r="I36" s="2"/>
      <c r="K36" s="2"/>
      <c r="M36" s="2"/>
      <c r="P36" s="2"/>
      <c r="R36" s="2"/>
      <c r="U36" s="2"/>
      <c r="W36" s="2"/>
      <c r="AD36" s="38"/>
      <c r="AE36" s="9"/>
      <c r="AF36" s="38"/>
      <c r="AG36" s="9"/>
      <c r="AJ36" s="38"/>
      <c r="AK36" s="9"/>
      <c r="AL36" s="38"/>
    </row>
    <row r="37" spans="1:39" x14ac:dyDescent="0.2">
      <c r="A37" s="47"/>
      <c r="B37" s="2"/>
      <c r="D37" s="2"/>
      <c r="F37" s="2"/>
      <c r="I37" s="2"/>
      <c r="K37" s="2"/>
      <c r="M37" s="2"/>
      <c r="P37" s="2"/>
      <c r="R37" s="2"/>
      <c r="U37" s="2"/>
      <c r="W37" s="2"/>
      <c r="AD37" s="38"/>
      <c r="AE37" s="9"/>
      <c r="AF37" s="38"/>
      <c r="AG37" s="9"/>
      <c r="AJ37" s="38"/>
      <c r="AK37" s="9"/>
      <c r="AL37" s="38"/>
    </row>
    <row r="38" spans="1:39" x14ac:dyDescent="0.2">
      <c r="A38" s="47"/>
      <c r="B38" s="38"/>
      <c r="C38" s="304"/>
      <c r="D38" s="38"/>
      <c r="E38" s="304"/>
      <c r="F38" s="38"/>
      <c r="G38" s="304"/>
      <c r="H38" s="131"/>
      <c r="I38" s="38"/>
      <c r="J38" s="304"/>
      <c r="K38" s="38"/>
      <c r="L38" s="304"/>
      <c r="M38" s="38"/>
      <c r="N38" s="304"/>
      <c r="O38" s="131"/>
      <c r="P38" s="38"/>
      <c r="Q38" s="304"/>
      <c r="R38" s="38"/>
      <c r="S38" s="304"/>
      <c r="T38" s="131"/>
      <c r="U38" s="38"/>
      <c r="V38" s="304"/>
      <c r="W38" s="38"/>
      <c r="X38" s="304"/>
      <c r="AD38" s="69"/>
      <c r="AE38" s="14"/>
      <c r="AF38" s="69"/>
      <c r="AG38" s="14"/>
      <c r="AJ38" s="69"/>
      <c r="AK38" s="14"/>
      <c r="AL38" s="69"/>
      <c r="AM38" s="14"/>
    </row>
    <row r="39" spans="1:39" x14ac:dyDescent="0.2">
      <c r="A39" s="47"/>
      <c r="B39" s="38"/>
      <c r="C39" s="304"/>
      <c r="D39" s="38"/>
      <c r="E39" s="304"/>
      <c r="F39" s="38"/>
      <c r="G39" s="304"/>
      <c r="H39" s="131"/>
      <c r="I39" s="38"/>
      <c r="J39" s="304"/>
      <c r="K39" s="38"/>
      <c r="L39" s="304"/>
      <c r="M39" s="38"/>
      <c r="N39" s="304"/>
      <c r="O39" s="131"/>
      <c r="P39" s="38"/>
      <c r="Q39" s="304"/>
      <c r="R39" s="38"/>
      <c r="S39" s="304"/>
      <c r="T39" s="131"/>
      <c r="U39" s="38"/>
      <c r="V39" s="304"/>
      <c r="W39" s="38"/>
      <c r="X39" s="304"/>
      <c r="AD39" s="38"/>
      <c r="AE39" s="9"/>
      <c r="AF39" s="38"/>
      <c r="AG39" s="9"/>
      <c r="AJ39" s="38"/>
      <c r="AK39" s="9"/>
      <c r="AL39" s="38"/>
      <c r="AM39" s="9"/>
    </row>
    <row r="40" spans="1:39" x14ac:dyDescent="0.2">
      <c r="A40" s="48"/>
      <c r="B40" s="69"/>
      <c r="C40" s="306"/>
      <c r="D40" s="69"/>
      <c r="E40" s="306"/>
      <c r="F40" s="69"/>
      <c r="G40" s="306"/>
      <c r="H40" s="120"/>
      <c r="I40" s="69"/>
      <c r="J40" s="306"/>
      <c r="K40" s="148"/>
      <c r="L40" s="306"/>
      <c r="M40" s="69"/>
      <c r="N40" s="306"/>
      <c r="O40" s="120"/>
      <c r="P40" s="69"/>
      <c r="Q40" s="306"/>
      <c r="R40" s="69"/>
      <c r="S40" s="306"/>
      <c r="T40" s="120"/>
      <c r="U40" s="69"/>
      <c r="V40" s="306"/>
      <c r="W40" s="69"/>
      <c r="X40" s="306"/>
    </row>
    <row r="41" spans="1:39" x14ac:dyDescent="0.2">
      <c r="A41" s="25"/>
    </row>
    <row r="42" spans="1:39" x14ac:dyDescent="0.2">
      <c r="A42" s="25"/>
      <c r="B42" s="2"/>
      <c r="D42" s="2"/>
      <c r="F42" s="2"/>
      <c r="I42" s="2"/>
      <c r="K42" s="2"/>
      <c r="M42" s="2"/>
      <c r="P42" s="2"/>
      <c r="R42" s="2"/>
      <c r="U42" s="2"/>
      <c r="W42" s="2"/>
    </row>
    <row r="43" spans="1:39" x14ac:dyDescent="0.2">
      <c r="A43" s="25"/>
    </row>
    <row r="44" spans="1:39" x14ac:dyDescent="0.2">
      <c r="A44" s="25"/>
      <c r="B44" s="2"/>
      <c r="D44" s="2"/>
      <c r="F44" s="2"/>
      <c r="I44" s="2"/>
      <c r="K44" s="2"/>
      <c r="M44" s="2"/>
      <c r="P44" s="2"/>
      <c r="R44" s="2"/>
      <c r="U44" s="2"/>
      <c r="W44" s="2"/>
      <c r="AD44" s="69"/>
      <c r="AE44" s="14"/>
      <c r="AF44" s="69"/>
      <c r="AG44" s="14"/>
    </row>
    <row r="45" spans="1:39" x14ac:dyDescent="0.2">
      <c r="A45" s="25"/>
      <c r="B45" s="2"/>
      <c r="D45" s="2"/>
      <c r="F45" s="2"/>
      <c r="I45" s="2"/>
      <c r="K45" s="2"/>
      <c r="M45" s="2"/>
      <c r="P45" s="2"/>
      <c r="R45" s="2"/>
      <c r="U45" s="2"/>
      <c r="W45" s="2"/>
      <c r="AD45" s="38"/>
      <c r="AE45" s="9"/>
      <c r="AF45" s="38"/>
      <c r="AG45" s="9"/>
    </row>
    <row r="46" spans="1:39" x14ac:dyDescent="0.2">
      <c r="A46" s="25"/>
    </row>
    <row r="47" spans="1:39" x14ac:dyDescent="0.2">
      <c r="A47" s="43"/>
      <c r="B47" s="2"/>
      <c r="D47" s="2"/>
      <c r="F47" s="2"/>
      <c r="I47" s="2"/>
      <c r="K47" s="2"/>
      <c r="M47" s="2"/>
      <c r="P47" s="2"/>
      <c r="R47" s="2"/>
      <c r="U47" s="2"/>
      <c r="W47" s="2"/>
    </row>
    <row r="48" spans="1:39" x14ac:dyDescent="0.2">
      <c r="A48" s="43"/>
    </row>
    <row r="49" spans="1:33" x14ac:dyDescent="0.2">
      <c r="A49" s="43"/>
      <c r="B49" s="2"/>
      <c r="D49" s="2"/>
      <c r="F49" s="2"/>
      <c r="I49" s="2"/>
      <c r="K49" s="2"/>
      <c r="M49" s="2"/>
      <c r="P49" s="2"/>
      <c r="R49" s="2"/>
      <c r="U49" s="2"/>
      <c r="W49" s="2"/>
      <c r="AD49" s="69"/>
      <c r="AE49" s="14"/>
      <c r="AF49" s="69"/>
      <c r="AG49" s="14"/>
    </row>
    <row r="50" spans="1:33" x14ac:dyDescent="0.2">
      <c r="A50" s="44"/>
      <c r="B50" s="2"/>
      <c r="D50" s="2"/>
      <c r="F50" s="2"/>
      <c r="I50" s="2"/>
      <c r="K50" s="2"/>
      <c r="M50" s="2"/>
      <c r="P50" s="2"/>
      <c r="R50" s="2"/>
      <c r="U50" s="2"/>
      <c r="W50" s="2"/>
      <c r="AD50" s="38"/>
      <c r="AE50" s="9"/>
      <c r="AF50" s="38"/>
      <c r="AG50" s="9"/>
    </row>
    <row r="51" spans="1:33" x14ac:dyDescent="0.2">
      <c r="A51" s="25"/>
    </row>
    <row r="52" spans="1:33" x14ac:dyDescent="0.2">
      <c r="A52" s="25"/>
    </row>
    <row r="53" spans="1:33" x14ac:dyDescent="0.2">
      <c r="A53" s="25"/>
    </row>
    <row r="54" spans="1:33" x14ac:dyDescent="0.2">
      <c r="A54" s="25"/>
      <c r="B54" s="2"/>
      <c r="D54" s="2"/>
      <c r="F54" s="2"/>
      <c r="I54" s="2"/>
      <c r="K54" s="2"/>
      <c r="M54" s="2"/>
      <c r="P54" s="2"/>
      <c r="R54" s="2"/>
      <c r="U54" s="2"/>
      <c r="W54" s="2"/>
    </row>
    <row r="55" spans="1:33" x14ac:dyDescent="0.2">
      <c r="A55" s="25"/>
      <c r="B55" s="2"/>
      <c r="D55" s="2"/>
      <c r="F55" s="2"/>
      <c r="I55" s="2"/>
      <c r="K55" s="2"/>
      <c r="M55" s="2"/>
      <c r="P55" s="2"/>
      <c r="R55" s="2"/>
      <c r="U55" s="2"/>
      <c r="W55" s="2"/>
    </row>
    <row r="56" spans="1:33" x14ac:dyDescent="0.2">
      <c r="A56" s="25"/>
      <c r="B56" s="2"/>
      <c r="D56" s="2"/>
      <c r="F56" s="2"/>
      <c r="I56" s="2"/>
      <c r="K56" s="2"/>
      <c r="M56" s="2"/>
      <c r="P56" s="2"/>
      <c r="R56" s="2"/>
      <c r="U56" s="2"/>
      <c r="W56" s="2"/>
    </row>
    <row r="57" spans="1:33" x14ac:dyDescent="0.2">
      <c r="A57" s="25"/>
      <c r="B57" s="2"/>
      <c r="D57" s="2"/>
      <c r="F57" s="2"/>
      <c r="I57" s="2"/>
      <c r="K57" s="2"/>
      <c r="M57" s="2"/>
      <c r="P57" s="2"/>
      <c r="R57" s="2"/>
      <c r="U57" s="2"/>
      <c r="W57" s="2"/>
    </row>
    <row r="58" spans="1:33" x14ac:dyDescent="0.2">
      <c r="A58" s="25"/>
      <c r="B58" s="2"/>
      <c r="D58" s="2"/>
      <c r="F58" s="2"/>
      <c r="I58" s="2"/>
      <c r="K58" s="2"/>
      <c r="M58" s="2"/>
      <c r="P58" s="2"/>
      <c r="R58" s="2"/>
      <c r="U58" s="2"/>
      <c r="W58" s="2"/>
    </row>
    <row r="59" spans="1:33" x14ac:dyDescent="0.2">
      <c r="A59" s="25"/>
      <c r="B59" s="2"/>
      <c r="D59" s="2"/>
      <c r="F59" s="2"/>
      <c r="I59" s="2"/>
      <c r="K59" s="2"/>
      <c r="M59" s="2"/>
      <c r="P59" s="2"/>
      <c r="R59" s="2"/>
      <c r="U59" s="2"/>
      <c r="W59" s="2"/>
    </row>
    <row r="60" spans="1:33" x14ac:dyDescent="0.2">
      <c r="A60" s="25"/>
      <c r="B60" s="2"/>
      <c r="D60" s="2"/>
      <c r="F60" s="2"/>
      <c r="I60" s="2"/>
      <c r="K60" s="2"/>
      <c r="M60" s="2"/>
      <c r="P60" s="2"/>
      <c r="R60" s="2"/>
      <c r="U60" s="2"/>
      <c r="W60" s="2"/>
    </row>
    <row r="61" spans="1:33" x14ac:dyDescent="0.2">
      <c r="A61" s="25"/>
      <c r="B61" s="2"/>
      <c r="D61" s="2"/>
      <c r="F61" s="2"/>
      <c r="I61" s="2"/>
      <c r="K61" s="2"/>
      <c r="M61" s="2"/>
      <c r="P61" s="2"/>
      <c r="R61" s="2"/>
      <c r="U61" s="2"/>
      <c r="W61" s="2"/>
    </row>
    <row r="62" spans="1:33" x14ac:dyDescent="0.2">
      <c r="A62" s="25"/>
      <c r="B62" s="2"/>
      <c r="D62" s="2"/>
      <c r="F62" s="2"/>
      <c r="I62" s="2"/>
      <c r="K62" s="2"/>
      <c r="M62" s="2"/>
      <c r="P62" s="2"/>
      <c r="R62" s="2"/>
      <c r="U62" s="2"/>
      <c r="W62" s="2"/>
    </row>
    <row r="63" spans="1:33" x14ac:dyDescent="0.2">
      <c r="A63" s="25"/>
      <c r="B63" s="2"/>
      <c r="D63" s="2"/>
      <c r="F63" s="2"/>
      <c r="I63" s="2"/>
      <c r="K63" s="2"/>
      <c r="M63" s="2"/>
      <c r="P63" s="2"/>
      <c r="R63" s="2"/>
      <c r="U63" s="2"/>
      <c r="W63" s="2"/>
    </row>
    <row r="64" spans="1:33" x14ac:dyDescent="0.2">
      <c r="A64" s="25"/>
      <c r="B64" s="2"/>
      <c r="D64" s="2"/>
      <c r="F64" s="2"/>
      <c r="I64" s="2"/>
      <c r="K64" s="2"/>
      <c r="M64" s="2"/>
      <c r="P64" s="2"/>
      <c r="R64" s="2"/>
      <c r="U64" s="2"/>
      <c r="W64" s="2"/>
    </row>
    <row r="65" spans="1:23" x14ac:dyDescent="0.2">
      <c r="A65" s="25"/>
      <c r="B65" s="2"/>
      <c r="D65" s="2"/>
      <c r="F65" s="2"/>
      <c r="I65" s="2"/>
      <c r="K65" s="2"/>
      <c r="M65" s="2"/>
      <c r="P65" s="2"/>
      <c r="R65" s="2"/>
      <c r="U65" s="2"/>
      <c r="W65" s="2"/>
    </row>
    <row r="66" spans="1:23" x14ac:dyDescent="0.2">
      <c r="A66" s="24"/>
      <c r="B66" s="2"/>
      <c r="D66" s="2"/>
      <c r="F66" s="2"/>
      <c r="I66" s="2"/>
      <c r="K66" s="2"/>
      <c r="M66" s="2"/>
      <c r="P66" s="2"/>
      <c r="R66" s="2"/>
      <c r="U66" s="2"/>
      <c r="W66" s="2"/>
    </row>
    <row r="67" spans="1:23" x14ac:dyDescent="0.2">
      <c r="A67" s="24"/>
      <c r="B67" s="2"/>
      <c r="D67" s="2"/>
      <c r="F67" s="2"/>
      <c r="I67" s="2"/>
      <c r="K67" s="2"/>
      <c r="M67" s="2"/>
      <c r="P67" s="2"/>
      <c r="R67" s="2"/>
      <c r="U67" s="2"/>
      <c r="W67" s="2"/>
    </row>
    <row r="68" spans="1:23" x14ac:dyDescent="0.2">
      <c r="A68" s="24"/>
      <c r="B68" s="2"/>
      <c r="D68" s="2"/>
      <c r="F68" s="2"/>
      <c r="I68" s="2"/>
      <c r="K68" s="2"/>
      <c r="M68" s="2"/>
      <c r="P68" s="2"/>
      <c r="R68" s="2"/>
      <c r="U68" s="2"/>
      <c r="W68" s="2"/>
    </row>
    <row r="69" spans="1:23" x14ac:dyDescent="0.2">
      <c r="A69" s="24"/>
      <c r="B69" s="2"/>
      <c r="D69" s="2"/>
      <c r="F69" s="2"/>
      <c r="I69" s="2"/>
      <c r="K69" s="2"/>
      <c r="M69" s="2"/>
      <c r="P69" s="2"/>
      <c r="R69" s="2"/>
      <c r="U69" s="2"/>
      <c r="W69" s="2"/>
    </row>
  </sheetData>
  <mergeCells count="17">
    <mergeCell ref="U4:X5"/>
    <mergeCell ref="U6:V6"/>
    <mergeCell ref="W6:X6"/>
    <mergeCell ref="A1:X2"/>
    <mergeCell ref="A8:A9"/>
    <mergeCell ref="A14:X18"/>
    <mergeCell ref="B6:C6"/>
    <mergeCell ref="D6:E6"/>
    <mergeCell ref="F6:G6"/>
    <mergeCell ref="B4:G5"/>
    <mergeCell ref="I4:N5"/>
    <mergeCell ref="I6:J6"/>
    <mergeCell ref="K6:L6"/>
    <mergeCell ref="M6:N6"/>
    <mergeCell ref="P4:S5"/>
    <mergeCell ref="P6:Q6"/>
    <mergeCell ref="R6:S6"/>
  </mergeCells>
  <phoneticPr fontId="38" type="noConversion"/>
  <pageMargins left="0.75" right="0.75" top="1" bottom="1" header="0.5" footer="0.5"/>
  <pageSetup paperSize="9" orientation="landscape" horizontalDpi="4294967292" verticalDpi="4294967292"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50"/>
  </sheetPr>
  <dimension ref="A1:S55"/>
  <sheetViews>
    <sheetView showGridLines="0" zoomScale="125" zoomScaleNormal="125" zoomScalePageLayoutView="125" workbookViewId="0">
      <selection activeCell="F26" sqref="F26"/>
    </sheetView>
  </sheetViews>
  <sheetFormatPr baseColWidth="10" defaultColWidth="8.83203125" defaultRowHeight="16" x14ac:dyDescent="0.2"/>
  <cols>
    <col min="1" max="1" width="21.33203125" style="2" customWidth="1"/>
    <col min="2" max="2" width="7.5" style="3" customWidth="1"/>
    <col min="3" max="3" width="2.1640625" style="178" customWidth="1"/>
    <col min="4" max="4" width="7.5" style="3" customWidth="1"/>
    <col min="5" max="5" width="2.1640625" style="178" customWidth="1"/>
    <col min="6" max="6" width="7.5" style="3" customWidth="1"/>
    <col min="7" max="7" width="2.1640625" style="178" customWidth="1"/>
    <col min="8" max="8" width="2.1640625" style="101" customWidth="1"/>
    <col min="9" max="9" width="7.5" style="3" customWidth="1"/>
    <col min="10" max="10" width="2.1640625" style="178" customWidth="1"/>
    <col min="11" max="11" width="7.5" style="3" customWidth="1"/>
    <col min="12" max="12" width="2.1640625" style="178" customWidth="1"/>
    <col min="13" max="13" width="7.5" style="3" customWidth="1"/>
    <col min="14" max="14" width="2.1640625" style="178" customWidth="1"/>
    <col min="15" max="15" width="2.1640625" style="101" customWidth="1"/>
    <col min="16" max="16" width="7.5" style="3" customWidth="1"/>
    <col min="17" max="17" width="2.1640625" style="178" customWidth="1"/>
    <col min="18" max="16384" width="8.83203125" style="2"/>
  </cols>
  <sheetData>
    <row r="1" spans="1:19" x14ac:dyDescent="0.2">
      <c r="A1" s="397" t="s">
        <v>245</v>
      </c>
      <c r="B1" s="397"/>
      <c r="C1" s="397"/>
      <c r="D1" s="397"/>
      <c r="E1" s="397"/>
      <c r="F1" s="397"/>
      <c r="G1" s="397"/>
      <c r="H1" s="397"/>
      <c r="I1" s="397"/>
      <c r="J1" s="397"/>
      <c r="K1" s="397"/>
      <c r="L1" s="397"/>
      <c r="M1" s="397"/>
      <c r="N1" s="397"/>
      <c r="O1" s="397"/>
      <c r="P1" s="397"/>
      <c r="Q1" s="397"/>
    </row>
    <row r="2" spans="1:19" x14ac:dyDescent="0.2">
      <c r="A2" s="397"/>
      <c r="B2" s="397"/>
      <c r="C2" s="397"/>
      <c r="D2" s="397"/>
      <c r="E2" s="397"/>
      <c r="F2" s="397"/>
      <c r="G2" s="397"/>
      <c r="H2" s="397"/>
      <c r="I2" s="397"/>
      <c r="J2" s="397"/>
      <c r="K2" s="397"/>
      <c r="L2" s="397"/>
      <c r="M2" s="397"/>
      <c r="N2" s="397"/>
      <c r="O2" s="397"/>
      <c r="P2" s="397"/>
      <c r="Q2" s="397"/>
    </row>
    <row r="3" spans="1:19" ht="17" thickBot="1" x14ac:dyDescent="0.25">
      <c r="A3" s="398"/>
      <c r="B3" s="398"/>
      <c r="C3" s="398"/>
      <c r="D3" s="398"/>
      <c r="E3" s="398"/>
      <c r="F3" s="398"/>
      <c r="G3" s="398"/>
      <c r="H3" s="398"/>
      <c r="I3" s="398"/>
      <c r="J3" s="398"/>
      <c r="K3" s="398"/>
      <c r="L3" s="398"/>
      <c r="M3" s="398"/>
      <c r="N3" s="398"/>
      <c r="O3" s="398"/>
      <c r="P3" s="398"/>
      <c r="Q3" s="398"/>
    </row>
    <row r="4" spans="1:19" ht="9" customHeight="1" x14ac:dyDescent="0.2">
      <c r="A4" s="34"/>
      <c r="B4" s="466"/>
      <c r="C4" s="467"/>
      <c r="D4" s="467"/>
      <c r="E4" s="467"/>
      <c r="F4" s="467"/>
      <c r="G4" s="467"/>
      <c r="H4" s="467"/>
      <c r="I4" s="467"/>
      <c r="J4" s="467"/>
      <c r="K4" s="467"/>
      <c r="L4" s="467"/>
      <c r="M4" s="467"/>
      <c r="N4" s="467"/>
      <c r="O4" s="467"/>
      <c r="P4" s="467"/>
      <c r="Q4" s="467"/>
    </row>
    <row r="5" spans="1:19" ht="16" customHeight="1" x14ac:dyDescent="0.2">
      <c r="A5" s="190"/>
      <c r="B5" s="465" t="s">
        <v>194</v>
      </c>
      <c r="C5" s="465"/>
      <c r="D5" s="465"/>
      <c r="E5" s="465"/>
      <c r="F5" s="465"/>
      <c r="G5" s="465"/>
      <c r="H5" s="286"/>
      <c r="I5" s="465" t="s">
        <v>134</v>
      </c>
      <c r="J5" s="465"/>
      <c r="K5" s="465"/>
      <c r="L5" s="465"/>
      <c r="M5" s="465"/>
      <c r="N5" s="465"/>
      <c r="O5" s="274"/>
      <c r="P5" s="465" t="s">
        <v>198</v>
      </c>
      <c r="Q5" s="465"/>
    </row>
    <row r="6" spans="1:19" ht="15" customHeight="1" x14ac:dyDescent="0.2">
      <c r="A6" s="117"/>
      <c r="B6" s="417" t="s">
        <v>133</v>
      </c>
      <c r="C6" s="417"/>
      <c r="D6" s="417" t="s">
        <v>134</v>
      </c>
      <c r="E6" s="417"/>
      <c r="F6" s="417" t="s">
        <v>135</v>
      </c>
      <c r="G6" s="417"/>
      <c r="H6" s="274"/>
      <c r="I6" s="417" t="s">
        <v>133</v>
      </c>
      <c r="J6" s="417"/>
      <c r="K6" s="409" t="s">
        <v>194</v>
      </c>
      <c r="L6" s="417"/>
      <c r="M6" s="409" t="s">
        <v>195</v>
      </c>
      <c r="N6" s="417"/>
      <c r="O6" s="274"/>
      <c r="P6" s="409" t="s">
        <v>197</v>
      </c>
      <c r="Q6" s="409"/>
      <c r="R6" s="63"/>
    </row>
    <row r="7" spans="1:19" x14ac:dyDescent="0.2">
      <c r="A7" s="79"/>
      <c r="B7" s="417"/>
      <c r="C7" s="417"/>
      <c r="D7" s="417"/>
      <c r="E7" s="417"/>
      <c r="F7" s="417"/>
      <c r="G7" s="417"/>
      <c r="H7" s="139"/>
      <c r="I7" s="417"/>
      <c r="J7" s="417"/>
      <c r="K7" s="417"/>
      <c r="L7" s="417"/>
      <c r="M7" s="417"/>
      <c r="N7" s="417"/>
      <c r="O7" s="139"/>
      <c r="P7" s="409"/>
      <c r="Q7" s="409"/>
      <c r="R7" s="63"/>
    </row>
    <row r="8" spans="1:19" x14ac:dyDescent="0.2">
      <c r="A8" s="1"/>
      <c r="B8" s="405" t="s">
        <v>1</v>
      </c>
      <c r="C8" s="405"/>
      <c r="D8" s="405" t="s">
        <v>2</v>
      </c>
      <c r="E8" s="405"/>
      <c r="F8" s="405" t="s">
        <v>3</v>
      </c>
      <c r="G8" s="405"/>
      <c r="H8" s="103"/>
      <c r="I8" s="405" t="s">
        <v>4</v>
      </c>
      <c r="J8" s="405"/>
      <c r="K8" s="405" t="s">
        <v>5</v>
      </c>
      <c r="L8" s="405"/>
      <c r="M8" s="405" t="s">
        <v>6</v>
      </c>
      <c r="N8" s="405"/>
      <c r="O8" s="103"/>
      <c r="P8" s="468" t="s">
        <v>7</v>
      </c>
      <c r="Q8" s="468"/>
    </row>
    <row r="9" spans="1:19" ht="6" customHeight="1" x14ac:dyDescent="0.2">
      <c r="A9" s="1"/>
      <c r="B9" s="187"/>
      <c r="C9" s="234"/>
      <c r="D9" s="187"/>
      <c r="E9" s="234"/>
      <c r="F9" s="187"/>
      <c r="G9" s="234"/>
      <c r="H9" s="96"/>
      <c r="I9" s="35"/>
      <c r="J9" s="234"/>
      <c r="K9" s="35"/>
      <c r="L9" s="234"/>
      <c r="M9" s="187"/>
      <c r="N9" s="234"/>
      <c r="O9" s="96"/>
      <c r="P9" s="187"/>
      <c r="Q9" s="234"/>
    </row>
    <row r="10" spans="1:19" x14ac:dyDescent="0.2">
      <c r="A10" s="404" t="s">
        <v>9</v>
      </c>
      <c r="B10" s="188">
        <v>-1.3525320000000001</v>
      </c>
      <c r="C10" s="237" t="str">
        <f>IF(ABS(B10/B11)&gt;=2.56,"**",IF(ABS(B10/B11)&gt;1.96,"*",IF(ABS(B10/B11)&gt;1.64,"~","")))</f>
        <v>**</v>
      </c>
      <c r="D10" s="188">
        <v>-1.173</v>
      </c>
      <c r="E10" s="292" t="str">
        <f>IF(ABS(D10/D11)&gt;=2.56,"**",IF(ABS(D10/D11)&gt;1.96,"*",IF(ABS(D10/D11)&gt;1.64,"~","")))</f>
        <v>~</v>
      </c>
      <c r="F10" s="188">
        <v>-2.231592</v>
      </c>
      <c r="G10" s="292" t="str">
        <f>IF(ABS(F10/F11)&gt;=2.56,"**",IF(ABS(F10/F11)&gt;1.96,"*",IF(ABS(F10/F11)&gt;1.64,"~","")))</f>
        <v>**</v>
      </c>
      <c r="H10" s="109"/>
      <c r="I10" s="344">
        <v>-1.1484460000000001</v>
      </c>
      <c r="J10" s="291" t="str">
        <f>IF(ABS(I10/I11)&gt;=2.56,"**",IF(ABS(I10/I11)&gt;1.96,"*",IF(ABS(I10/I11)&gt;1.64,"~","")))</f>
        <v>*</v>
      </c>
      <c r="K10" s="344">
        <v>-1.169861</v>
      </c>
      <c r="L10" s="292" t="str">
        <f>IF(ABS(K10/K11)&gt;=2.56,"**",IF(ABS(K10/K11)&gt;1.96,"*",IF(ABS(K10/K11)&gt;1.64,"~","")))</f>
        <v>~</v>
      </c>
      <c r="M10" s="344">
        <v>-1.0506340000000001</v>
      </c>
      <c r="N10" s="292" t="str">
        <f>IF(ABS(M10/M11)&gt;=2.56,"**",IF(ABS(M10/M11)&gt;1.96,"*",IF(ABS(M10/M11)&gt;1.64,"~","")))</f>
        <v>~</v>
      </c>
      <c r="O10" s="109"/>
      <c r="P10" s="344">
        <v>-1.2982340000000001</v>
      </c>
      <c r="Q10" s="292" t="str">
        <f>IF(ABS(P10/P11)&gt;=2.56,"**",IF(ABS(P10/P11)&gt;1.96,"*",IF(ABS(P10/P11)&gt;1.64,"~","")))</f>
        <v>**</v>
      </c>
      <c r="R10" s="18"/>
      <c r="S10" s="18"/>
    </row>
    <row r="11" spans="1:19" x14ac:dyDescent="0.2">
      <c r="A11" s="404"/>
      <c r="B11" s="38">
        <v>0.49862400000000001</v>
      </c>
      <c r="C11" s="236"/>
      <c r="D11" s="38">
        <v>0.63710319999999998</v>
      </c>
      <c r="E11" s="246"/>
      <c r="F11" s="38">
        <v>0.47093829999999998</v>
      </c>
      <c r="G11" s="245"/>
      <c r="H11" s="104"/>
      <c r="I11" s="38">
        <v>0.56637400000000004</v>
      </c>
      <c r="J11" s="236"/>
      <c r="K11" s="38">
        <v>0.62027650000000001</v>
      </c>
      <c r="L11" s="246"/>
      <c r="M11" s="38">
        <v>0.58920519999999998</v>
      </c>
      <c r="N11" s="246"/>
      <c r="O11" s="105"/>
      <c r="P11" s="38">
        <v>0.41119299999999998</v>
      </c>
      <c r="Q11" s="245"/>
      <c r="R11" s="18"/>
      <c r="S11" s="18"/>
    </row>
    <row r="12" spans="1:19" x14ac:dyDescent="0.2">
      <c r="A12" s="36"/>
      <c r="B12" s="38"/>
      <c r="C12" s="232"/>
      <c r="D12" s="38"/>
      <c r="E12" s="232"/>
      <c r="F12" s="38"/>
      <c r="G12" s="232"/>
      <c r="H12" s="95"/>
      <c r="I12" s="38"/>
      <c r="J12" s="232"/>
      <c r="K12" s="38"/>
      <c r="L12" s="232"/>
      <c r="M12" s="38"/>
      <c r="N12" s="232"/>
      <c r="O12" s="95"/>
      <c r="P12" s="38"/>
      <c r="Q12" s="232"/>
    </row>
    <row r="13" spans="1:19" x14ac:dyDescent="0.2">
      <c r="A13" s="141" t="s">
        <v>117</v>
      </c>
      <c r="B13" s="188">
        <v>24.422260000000001</v>
      </c>
      <c r="C13" s="232"/>
      <c r="D13" s="188">
        <v>22.504809999999999</v>
      </c>
      <c r="E13" s="232"/>
      <c r="F13" s="188">
        <v>41.810769999999998</v>
      </c>
      <c r="G13" s="232"/>
      <c r="H13" s="95"/>
      <c r="I13" s="344">
        <v>24.86918</v>
      </c>
      <c r="J13" s="232"/>
      <c r="K13" s="344">
        <v>21.922460000000001</v>
      </c>
      <c r="L13" s="232"/>
      <c r="M13" s="344">
        <v>61.981920000000002</v>
      </c>
      <c r="N13" s="232"/>
      <c r="O13" s="95"/>
      <c r="P13" s="344">
        <v>26.702169999999999</v>
      </c>
      <c r="Q13" s="232"/>
    </row>
    <row r="14" spans="1:19" s="4" customFormat="1" x14ac:dyDescent="0.2">
      <c r="A14" s="149" t="s">
        <v>16</v>
      </c>
      <c r="B14" s="331">
        <v>8271</v>
      </c>
      <c r="C14" s="327"/>
      <c r="D14" s="331">
        <v>7596</v>
      </c>
      <c r="E14" s="329"/>
      <c r="F14" s="331">
        <v>675</v>
      </c>
      <c r="G14" s="327"/>
      <c r="H14" s="154"/>
      <c r="I14" s="331">
        <v>7996</v>
      </c>
      <c r="J14" s="329"/>
      <c r="K14" s="331">
        <v>7596</v>
      </c>
      <c r="L14" s="329"/>
      <c r="M14" s="331">
        <v>2003</v>
      </c>
      <c r="N14" s="329"/>
      <c r="O14" s="155"/>
      <c r="P14" s="331">
        <v>9381</v>
      </c>
      <c r="Q14" s="327"/>
    </row>
    <row r="15" spans="1:19" s="4" customFormat="1" ht="17" thickBot="1" x14ac:dyDescent="0.25">
      <c r="A15" s="52" t="s">
        <v>118</v>
      </c>
      <c r="B15" s="152">
        <v>129585</v>
      </c>
      <c r="C15" s="328"/>
      <c r="D15" s="152">
        <v>117190</v>
      </c>
      <c r="E15" s="330"/>
      <c r="F15" s="152">
        <v>12395</v>
      </c>
      <c r="G15" s="328"/>
      <c r="H15" s="144"/>
      <c r="I15" s="152">
        <v>133151</v>
      </c>
      <c r="J15" s="330"/>
      <c r="K15" s="152">
        <v>117190</v>
      </c>
      <c r="L15" s="330"/>
      <c r="M15" s="152">
        <v>15961</v>
      </c>
      <c r="N15" s="330"/>
      <c r="O15" s="145"/>
      <c r="P15" s="152">
        <v>217489</v>
      </c>
      <c r="Q15" s="328"/>
    </row>
    <row r="16" spans="1:19" x14ac:dyDescent="0.2">
      <c r="A16" s="400" t="s">
        <v>225</v>
      </c>
      <c r="B16" s="400"/>
      <c r="C16" s="400"/>
      <c r="D16" s="400"/>
      <c r="E16" s="400"/>
      <c r="F16" s="400"/>
      <c r="G16" s="400"/>
      <c r="H16" s="400"/>
      <c r="I16" s="401"/>
      <c r="J16" s="401"/>
      <c r="K16" s="401"/>
      <c r="L16" s="401"/>
      <c r="M16" s="401"/>
      <c r="N16" s="401"/>
      <c r="O16" s="401"/>
      <c r="P16" s="401"/>
      <c r="Q16" s="401"/>
    </row>
    <row r="17" spans="1:17" x14ac:dyDescent="0.2">
      <c r="A17" s="400"/>
      <c r="B17" s="400"/>
      <c r="C17" s="400"/>
      <c r="D17" s="400"/>
      <c r="E17" s="400"/>
      <c r="F17" s="400"/>
      <c r="G17" s="400"/>
      <c r="H17" s="400"/>
      <c r="I17" s="401"/>
      <c r="J17" s="401"/>
      <c r="K17" s="401"/>
      <c r="L17" s="401"/>
      <c r="M17" s="401"/>
      <c r="N17" s="401"/>
      <c r="O17" s="401"/>
      <c r="P17" s="401"/>
      <c r="Q17" s="401"/>
    </row>
    <row r="18" spans="1:17" x14ac:dyDescent="0.2">
      <c r="A18" s="400"/>
      <c r="B18" s="400"/>
      <c r="C18" s="400"/>
      <c r="D18" s="400"/>
      <c r="E18" s="400"/>
      <c r="F18" s="400"/>
      <c r="G18" s="400"/>
      <c r="H18" s="400"/>
      <c r="I18" s="401"/>
      <c r="J18" s="401"/>
      <c r="K18" s="401"/>
      <c r="L18" s="401"/>
      <c r="M18" s="401"/>
      <c r="N18" s="401"/>
      <c r="O18" s="401"/>
      <c r="P18" s="401"/>
      <c r="Q18" s="401"/>
    </row>
    <row r="19" spans="1:17" ht="18" customHeight="1" x14ac:dyDescent="0.2">
      <c r="A19" s="400"/>
      <c r="B19" s="400"/>
      <c r="C19" s="400"/>
      <c r="D19" s="400"/>
      <c r="E19" s="400"/>
      <c r="F19" s="400"/>
      <c r="G19" s="400"/>
      <c r="H19" s="400"/>
      <c r="I19" s="401"/>
      <c r="J19" s="401"/>
      <c r="K19" s="401"/>
      <c r="L19" s="401"/>
      <c r="M19" s="401"/>
      <c r="N19" s="401"/>
      <c r="O19" s="401"/>
      <c r="P19" s="401"/>
      <c r="Q19" s="401"/>
    </row>
    <row r="20" spans="1:17" x14ac:dyDescent="0.2">
      <c r="A20" s="5"/>
      <c r="B20" s="7"/>
      <c r="C20" s="239"/>
      <c r="D20" s="7"/>
      <c r="E20" s="239"/>
      <c r="F20" s="7"/>
      <c r="G20" s="239"/>
      <c r="H20" s="99"/>
      <c r="I20" s="7"/>
      <c r="J20" s="239"/>
      <c r="K20" s="7"/>
      <c r="L20" s="239"/>
      <c r="M20" s="6"/>
      <c r="N20" s="106"/>
      <c r="O20" s="106"/>
      <c r="P20" s="7"/>
      <c r="Q20" s="239"/>
    </row>
    <row r="21" spans="1:17" x14ac:dyDescent="0.2">
      <c r="A21" s="85"/>
      <c r="B21" s="7"/>
      <c r="C21" s="239"/>
      <c r="D21" s="7"/>
      <c r="E21" s="239"/>
      <c r="F21" s="7"/>
      <c r="G21" s="239"/>
      <c r="H21" s="99"/>
      <c r="I21" s="37"/>
      <c r="J21" s="239"/>
      <c r="K21" s="7"/>
      <c r="L21" s="239"/>
      <c r="M21" s="188"/>
      <c r="N21" s="106"/>
      <c r="O21" s="106"/>
      <c r="P21" s="7"/>
      <c r="Q21" s="239"/>
    </row>
    <row r="22" spans="1:17" x14ac:dyDescent="0.2">
      <c r="A22" s="49"/>
      <c r="B22" s="38"/>
      <c r="C22" s="236"/>
      <c r="D22" s="38"/>
      <c r="E22" s="236"/>
      <c r="F22" s="38"/>
      <c r="G22" s="236"/>
      <c r="H22" s="97"/>
      <c r="I22" s="38"/>
      <c r="J22" s="236"/>
      <c r="K22" s="38"/>
      <c r="L22" s="236"/>
      <c r="M22" s="38"/>
      <c r="N22" s="236"/>
      <c r="O22" s="97"/>
      <c r="P22" s="38"/>
      <c r="Q22" s="236"/>
    </row>
    <row r="23" spans="1:17" x14ac:dyDescent="0.2">
      <c r="A23" s="19"/>
      <c r="D23" s="2"/>
      <c r="I23" s="2"/>
      <c r="K23" s="2"/>
      <c r="M23" s="2"/>
    </row>
    <row r="24" spans="1:17" x14ac:dyDescent="0.2">
      <c r="A24" s="19"/>
      <c r="D24" s="188"/>
      <c r="E24" s="237"/>
      <c r="I24" s="37"/>
      <c r="J24" s="237"/>
      <c r="K24" s="37"/>
      <c r="L24" s="237"/>
      <c r="M24" s="188"/>
      <c r="N24" s="237"/>
      <c r="O24" s="93"/>
    </row>
    <row r="25" spans="1:17" x14ac:dyDescent="0.2">
      <c r="A25" s="20"/>
      <c r="D25" s="38"/>
      <c r="E25" s="236"/>
      <c r="I25" s="38"/>
      <c r="J25" s="236"/>
      <c r="K25" s="38"/>
      <c r="L25" s="236"/>
      <c r="M25" s="38"/>
      <c r="N25" s="236"/>
      <c r="O25" s="97"/>
    </row>
    <row r="26" spans="1:17" x14ac:dyDescent="0.2">
      <c r="F26" s="3">
        <f>217489/129585</f>
        <v>1.6783501176833739</v>
      </c>
    </row>
    <row r="27" spans="1:17" x14ac:dyDescent="0.2">
      <c r="A27" s="25"/>
    </row>
    <row r="28" spans="1:17" x14ac:dyDescent="0.2">
      <c r="A28" s="156"/>
      <c r="B28" s="2"/>
      <c r="D28" s="2"/>
      <c r="F28" s="2"/>
      <c r="I28" s="2"/>
      <c r="K28" s="2"/>
      <c r="M28" s="2"/>
      <c r="P28" s="2"/>
    </row>
    <row r="29" spans="1:17" x14ac:dyDescent="0.2">
      <c r="A29" s="156"/>
    </row>
    <row r="30" spans="1:17" x14ac:dyDescent="0.2">
      <c r="A30" s="156"/>
      <c r="B30" s="2"/>
      <c r="D30" s="2"/>
      <c r="F30" s="2"/>
      <c r="I30" s="2"/>
      <c r="K30" s="2"/>
      <c r="M30" s="2"/>
      <c r="P30" s="2"/>
    </row>
    <row r="31" spans="1:17" x14ac:dyDescent="0.2">
      <c r="A31" s="156"/>
      <c r="B31" s="2"/>
      <c r="D31" s="2"/>
      <c r="F31" s="2"/>
      <c r="I31" s="2"/>
      <c r="K31" s="2"/>
      <c r="M31" s="2"/>
      <c r="P31" s="2"/>
    </row>
    <row r="32" spans="1:17" x14ac:dyDescent="0.2">
      <c r="A32" s="25"/>
    </row>
    <row r="33" spans="1:16" x14ac:dyDescent="0.2">
      <c r="A33" s="43"/>
      <c r="B33" s="2"/>
      <c r="D33" s="2"/>
      <c r="F33" s="2"/>
      <c r="I33" s="2"/>
      <c r="K33" s="2"/>
      <c r="M33" s="2"/>
      <c r="P33" s="2"/>
    </row>
    <row r="34" spans="1:16" x14ac:dyDescent="0.2">
      <c r="A34" s="43"/>
    </row>
    <row r="35" spans="1:16" x14ac:dyDescent="0.2">
      <c r="A35" s="43"/>
      <c r="B35" s="2"/>
      <c r="D35" s="2"/>
      <c r="F35" s="2"/>
      <c r="I35" s="2"/>
      <c r="K35" s="2"/>
      <c r="M35" s="2"/>
      <c r="P35" s="2"/>
    </row>
    <row r="36" spans="1:16" x14ac:dyDescent="0.2">
      <c r="A36" s="44"/>
      <c r="B36" s="2"/>
      <c r="D36" s="2"/>
      <c r="F36" s="2"/>
      <c r="I36" s="2"/>
      <c r="K36" s="2"/>
      <c r="M36" s="2"/>
      <c r="P36" s="2"/>
    </row>
    <row r="37" spans="1:16" x14ac:dyDescent="0.2">
      <c r="A37" s="25"/>
    </row>
    <row r="38" spans="1:16" x14ac:dyDescent="0.2">
      <c r="A38" s="25"/>
    </row>
    <row r="39" spans="1:16" x14ac:dyDescent="0.2">
      <c r="A39" s="25"/>
    </row>
    <row r="40" spans="1:16" x14ac:dyDescent="0.2">
      <c r="A40" s="25"/>
      <c r="B40" s="2"/>
      <c r="D40" s="2"/>
      <c r="F40" s="2"/>
      <c r="I40" s="2"/>
      <c r="K40" s="2"/>
      <c r="M40" s="2"/>
      <c r="P40" s="2"/>
    </row>
    <row r="41" spans="1:16" x14ac:dyDescent="0.2">
      <c r="A41" s="25"/>
      <c r="B41" s="2"/>
      <c r="D41" s="2"/>
      <c r="F41" s="2"/>
      <c r="I41" s="2"/>
      <c r="K41" s="2"/>
      <c r="M41" s="2"/>
      <c r="P41" s="2"/>
    </row>
    <row r="42" spans="1:16" x14ac:dyDescent="0.2">
      <c r="A42" s="25"/>
      <c r="B42" s="2"/>
      <c r="D42" s="2"/>
      <c r="F42" s="2"/>
      <c r="I42" s="2"/>
      <c r="K42" s="2"/>
      <c r="M42" s="2"/>
      <c r="P42" s="2"/>
    </row>
    <row r="43" spans="1:16" x14ac:dyDescent="0.2">
      <c r="A43" s="25"/>
      <c r="B43" s="2"/>
      <c r="D43" s="2"/>
      <c r="F43" s="2"/>
      <c r="I43" s="2"/>
      <c r="K43" s="2"/>
      <c r="M43" s="2"/>
      <c r="P43" s="2"/>
    </row>
    <row r="44" spans="1:16" x14ac:dyDescent="0.2">
      <c r="A44" s="25"/>
      <c r="B44" s="2"/>
      <c r="D44" s="2"/>
      <c r="F44" s="2"/>
      <c r="I44" s="2"/>
      <c r="K44" s="2"/>
      <c r="M44" s="2"/>
      <c r="P44" s="2"/>
    </row>
    <row r="45" spans="1:16" x14ac:dyDescent="0.2">
      <c r="A45" s="25"/>
      <c r="B45" s="2"/>
      <c r="D45" s="2"/>
      <c r="F45" s="2"/>
      <c r="I45" s="2"/>
      <c r="K45" s="2"/>
      <c r="M45" s="2"/>
      <c r="P45" s="2"/>
    </row>
    <row r="46" spans="1:16" x14ac:dyDescent="0.2">
      <c r="A46" s="25"/>
      <c r="B46" s="2"/>
      <c r="D46" s="2"/>
      <c r="F46" s="2"/>
      <c r="I46" s="2"/>
      <c r="K46" s="2"/>
      <c r="M46" s="2"/>
      <c r="P46" s="2"/>
    </row>
    <row r="47" spans="1:16" x14ac:dyDescent="0.2">
      <c r="A47" s="25"/>
      <c r="B47" s="2"/>
      <c r="D47" s="2"/>
      <c r="F47" s="2"/>
      <c r="I47" s="2"/>
      <c r="K47" s="2"/>
      <c r="M47" s="2"/>
      <c r="P47" s="2"/>
    </row>
    <row r="48" spans="1:16" x14ac:dyDescent="0.2">
      <c r="A48" s="25"/>
      <c r="B48" s="2"/>
      <c r="D48" s="2"/>
      <c r="F48" s="2"/>
      <c r="I48" s="2"/>
      <c r="K48" s="2"/>
      <c r="M48" s="2"/>
      <c r="P48" s="2"/>
    </row>
    <row r="49" spans="1:16" x14ac:dyDescent="0.2">
      <c r="A49" s="25"/>
      <c r="B49" s="2"/>
      <c r="D49" s="2"/>
      <c r="F49" s="2"/>
      <c r="I49" s="2"/>
      <c r="K49" s="2"/>
      <c r="M49" s="2"/>
      <c r="P49" s="2"/>
    </row>
    <row r="50" spans="1:16" x14ac:dyDescent="0.2">
      <c r="A50" s="25"/>
      <c r="B50" s="2"/>
      <c r="D50" s="2"/>
      <c r="F50" s="2"/>
      <c r="I50" s="2"/>
      <c r="K50" s="2"/>
      <c r="M50" s="2"/>
      <c r="P50" s="2"/>
    </row>
    <row r="51" spans="1:16" x14ac:dyDescent="0.2">
      <c r="A51" s="25"/>
      <c r="B51" s="2"/>
      <c r="D51" s="2"/>
      <c r="F51" s="2"/>
      <c r="I51" s="2"/>
      <c r="K51" s="2"/>
      <c r="M51" s="2"/>
      <c r="P51" s="2"/>
    </row>
    <row r="52" spans="1:16" x14ac:dyDescent="0.2">
      <c r="A52" s="24"/>
      <c r="B52" s="2"/>
      <c r="D52" s="2"/>
      <c r="F52" s="2"/>
      <c r="I52" s="2"/>
      <c r="K52" s="2"/>
      <c r="M52" s="2"/>
      <c r="P52" s="2"/>
    </row>
    <row r="53" spans="1:16" x14ac:dyDescent="0.2">
      <c r="A53" s="24"/>
      <c r="B53" s="2"/>
      <c r="D53" s="2"/>
      <c r="F53" s="2"/>
      <c r="I53" s="2"/>
      <c r="K53" s="2"/>
      <c r="M53" s="2"/>
      <c r="P53" s="2"/>
    </row>
    <row r="54" spans="1:16" x14ac:dyDescent="0.2">
      <c r="A54" s="24"/>
      <c r="B54" s="2"/>
      <c r="D54" s="2"/>
      <c r="F54" s="2"/>
      <c r="I54" s="2"/>
      <c r="K54" s="2"/>
      <c r="M54" s="2"/>
      <c r="P54" s="2"/>
    </row>
    <row r="55" spans="1:16" x14ac:dyDescent="0.2">
      <c r="A55" s="24"/>
      <c r="B55" s="2"/>
      <c r="D55" s="2"/>
      <c r="F55" s="2"/>
      <c r="I55" s="2"/>
      <c r="K55" s="2"/>
      <c r="M55" s="2"/>
      <c r="P55" s="2"/>
    </row>
  </sheetData>
  <mergeCells count="21">
    <mergeCell ref="A1:Q3"/>
    <mergeCell ref="A16:Q19"/>
    <mergeCell ref="B4:Q4"/>
    <mergeCell ref="A10:A11"/>
    <mergeCell ref="B6:C7"/>
    <mergeCell ref="B8:C8"/>
    <mergeCell ref="D6:E7"/>
    <mergeCell ref="P6:Q7"/>
    <mergeCell ref="P5:Q5"/>
    <mergeCell ref="P8:Q8"/>
    <mergeCell ref="I5:N5"/>
    <mergeCell ref="D8:E8"/>
    <mergeCell ref="F6:G7"/>
    <mergeCell ref="F8:G8"/>
    <mergeCell ref="I6:J7"/>
    <mergeCell ref="I8:J8"/>
    <mergeCell ref="B5:G5"/>
    <mergeCell ref="K6:L7"/>
    <mergeCell ref="K8:L8"/>
    <mergeCell ref="M6:N7"/>
    <mergeCell ref="M8:N8"/>
  </mergeCells>
  <phoneticPr fontId="38" type="noConversion"/>
  <pageMargins left="0.75000000000000011" right="0.75000000000000011" top="1" bottom="1" header="0.5" footer="0.5"/>
  <pageSetup paperSize="9" orientation="landscape" horizontalDpi="4294967292" verticalDpi="429496729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50"/>
    <pageSetUpPr fitToPage="1"/>
  </sheetPr>
  <dimension ref="A1:AG81"/>
  <sheetViews>
    <sheetView zoomScale="125" zoomScaleNormal="125" zoomScalePageLayoutView="125" workbookViewId="0">
      <selection activeCell="R37" sqref="R37"/>
    </sheetView>
  </sheetViews>
  <sheetFormatPr baseColWidth="10" defaultColWidth="8.83203125" defaultRowHeight="16" x14ac:dyDescent="0.2"/>
  <cols>
    <col min="1" max="1" width="21.5" style="2" customWidth="1"/>
    <col min="2" max="2" width="7.6640625" style="3" customWidth="1"/>
    <col min="3" max="4" width="2.1640625" style="280" customWidth="1"/>
    <col min="5" max="5" width="7.6640625" style="3" customWidth="1"/>
    <col min="6" max="6" width="2.1640625" style="280" customWidth="1"/>
    <col min="7" max="7" width="7.6640625" style="3" customWidth="1"/>
    <col min="8" max="8" width="2.5" style="280" customWidth="1"/>
    <col min="9" max="9" width="7.6640625" style="3" customWidth="1"/>
    <col min="10" max="10" width="2.1640625" style="280" customWidth="1"/>
    <col min="11" max="11" width="7.6640625" style="3" customWidth="1"/>
    <col min="12" max="12" width="2.5" style="280" customWidth="1"/>
    <col min="13" max="13" width="2.5" style="101" customWidth="1"/>
    <col min="14" max="14" width="7.6640625" style="3" customWidth="1"/>
    <col min="15" max="15" width="2.5" style="280" customWidth="1"/>
    <col min="16" max="16" width="7.6640625" style="3" customWidth="1"/>
    <col min="17" max="17" width="2.5" style="280" customWidth="1"/>
    <col min="18" max="18" width="7.6640625" style="3" customWidth="1"/>
    <col min="19" max="19" width="2.5" style="280" customWidth="1"/>
    <col min="20" max="20" width="7.6640625" style="3" customWidth="1"/>
    <col min="21" max="21" width="2.5" style="280" customWidth="1"/>
    <col min="22" max="16384" width="8.83203125" style="2"/>
  </cols>
  <sheetData>
    <row r="1" spans="1:22" ht="6" customHeight="1" x14ac:dyDescent="0.2">
      <c r="A1" s="397" t="s">
        <v>246</v>
      </c>
      <c r="B1" s="397"/>
      <c r="C1" s="397"/>
      <c r="D1" s="397"/>
      <c r="E1" s="397"/>
      <c r="F1" s="397"/>
      <c r="G1" s="397"/>
      <c r="H1" s="397"/>
      <c r="I1" s="397"/>
      <c r="J1" s="397"/>
      <c r="K1" s="397"/>
      <c r="L1" s="397"/>
      <c r="M1" s="397"/>
      <c r="N1" s="397"/>
      <c r="O1" s="397"/>
      <c r="P1" s="397"/>
      <c r="Q1" s="397"/>
      <c r="R1" s="397"/>
      <c r="S1" s="397"/>
      <c r="T1" s="397"/>
      <c r="U1" s="397"/>
    </row>
    <row r="2" spans="1:22" ht="12" customHeight="1" x14ac:dyDescent="0.2">
      <c r="A2" s="397"/>
      <c r="B2" s="397"/>
      <c r="C2" s="397"/>
      <c r="D2" s="397"/>
      <c r="E2" s="397"/>
      <c r="F2" s="397"/>
      <c r="G2" s="397"/>
      <c r="H2" s="397"/>
      <c r="I2" s="397"/>
      <c r="J2" s="397"/>
      <c r="K2" s="397"/>
      <c r="L2" s="397"/>
      <c r="M2" s="397"/>
      <c r="N2" s="397"/>
      <c r="O2" s="397"/>
      <c r="P2" s="397"/>
      <c r="Q2" s="397"/>
      <c r="R2" s="397"/>
      <c r="S2" s="397"/>
      <c r="T2" s="397"/>
      <c r="U2" s="397"/>
    </row>
    <row r="3" spans="1:22" ht="17" thickBot="1" x14ac:dyDescent="0.25">
      <c r="A3" s="398"/>
      <c r="B3" s="398"/>
      <c r="C3" s="398"/>
      <c r="D3" s="398"/>
      <c r="E3" s="398"/>
      <c r="F3" s="398"/>
      <c r="G3" s="398"/>
      <c r="H3" s="398"/>
      <c r="I3" s="398"/>
      <c r="J3" s="398"/>
      <c r="K3" s="398"/>
      <c r="L3" s="398"/>
      <c r="M3" s="398"/>
      <c r="N3" s="398"/>
      <c r="O3" s="398"/>
      <c r="P3" s="398"/>
      <c r="Q3" s="398"/>
      <c r="R3" s="398"/>
      <c r="S3" s="398"/>
      <c r="T3" s="398"/>
      <c r="U3" s="398"/>
    </row>
    <row r="4" spans="1:22" ht="8" customHeight="1" x14ac:dyDescent="0.2">
      <c r="A4" s="333"/>
      <c r="B4" s="333"/>
      <c r="C4" s="318"/>
      <c r="D4" s="318"/>
      <c r="E4" s="333"/>
      <c r="F4" s="318"/>
      <c r="G4" s="333"/>
      <c r="H4" s="318"/>
      <c r="I4" s="333"/>
      <c r="J4" s="318"/>
      <c r="K4" s="333"/>
      <c r="L4" s="318"/>
      <c r="M4" s="94"/>
      <c r="N4" s="333"/>
      <c r="O4" s="318"/>
      <c r="P4" s="333"/>
      <c r="Q4" s="318"/>
      <c r="R4" s="333"/>
      <c r="S4" s="318"/>
      <c r="T4" s="333"/>
      <c r="U4" s="318"/>
    </row>
    <row r="5" spans="1:22" x14ac:dyDescent="0.2">
      <c r="A5" s="333"/>
      <c r="B5" s="333"/>
      <c r="C5" s="333"/>
      <c r="D5" s="333"/>
      <c r="E5" s="430" t="s">
        <v>207</v>
      </c>
      <c r="F5" s="430"/>
      <c r="G5" s="430"/>
      <c r="H5" s="430"/>
      <c r="I5" s="430"/>
      <c r="J5" s="430"/>
      <c r="K5" s="430"/>
      <c r="L5" s="430"/>
      <c r="M5" s="346"/>
      <c r="N5" s="430" t="s">
        <v>206</v>
      </c>
      <c r="O5" s="430"/>
      <c r="P5" s="430"/>
      <c r="Q5" s="430"/>
      <c r="R5" s="430"/>
      <c r="S5" s="430"/>
      <c r="T5" s="430"/>
      <c r="U5" s="430"/>
    </row>
    <row r="6" spans="1:22" ht="5" customHeight="1" x14ac:dyDescent="0.2">
      <c r="A6" s="333"/>
      <c r="B6" s="270"/>
      <c r="C6" s="282"/>
      <c r="D6" s="282"/>
      <c r="E6" s="270"/>
      <c r="F6" s="282"/>
      <c r="G6" s="282"/>
      <c r="H6" s="282"/>
      <c r="I6" s="282"/>
      <c r="J6" s="282"/>
      <c r="K6" s="282"/>
      <c r="L6" s="281"/>
      <c r="M6" s="347"/>
      <c r="N6" s="270"/>
      <c r="O6" s="282"/>
      <c r="P6" s="282"/>
      <c r="Q6" s="282"/>
      <c r="R6" s="282"/>
      <c r="S6" s="282"/>
      <c r="T6" s="282"/>
      <c r="U6" s="318"/>
    </row>
    <row r="7" spans="1:22" x14ac:dyDescent="0.2">
      <c r="A7" s="333"/>
      <c r="B7" s="333" t="s">
        <v>133</v>
      </c>
      <c r="C7" s="333"/>
      <c r="D7" s="333"/>
      <c r="E7" s="397" t="s">
        <v>180</v>
      </c>
      <c r="F7" s="397"/>
      <c r="G7" s="397"/>
      <c r="H7" s="397"/>
      <c r="I7" s="397" t="s">
        <v>181</v>
      </c>
      <c r="J7" s="397"/>
      <c r="K7" s="397"/>
      <c r="L7" s="397"/>
      <c r="M7" s="94"/>
      <c r="N7" s="397" t="s">
        <v>182</v>
      </c>
      <c r="O7" s="397"/>
      <c r="P7" s="397"/>
      <c r="Q7" s="397"/>
      <c r="R7" s="397" t="s">
        <v>203</v>
      </c>
      <c r="S7" s="397"/>
      <c r="T7" s="397"/>
      <c r="U7" s="397"/>
    </row>
    <row r="8" spans="1:22" x14ac:dyDescent="0.2">
      <c r="A8" s="333"/>
      <c r="B8" s="337" t="s">
        <v>200</v>
      </c>
      <c r="C8" s="337"/>
      <c r="D8" s="337"/>
      <c r="E8" s="417" t="s">
        <v>178</v>
      </c>
      <c r="F8" s="417"/>
      <c r="G8" s="417" t="s">
        <v>179</v>
      </c>
      <c r="H8" s="417"/>
      <c r="I8" s="417" t="s">
        <v>178</v>
      </c>
      <c r="J8" s="417"/>
      <c r="K8" s="417" t="s">
        <v>179</v>
      </c>
      <c r="L8" s="417"/>
      <c r="M8" s="113"/>
      <c r="N8" s="417" t="s">
        <v>178</v>
      </c>
      <c r="O8" s="417"/>
      <c r="P8" s="417" t="s">
        <v>179</v>
      </c>
      <c r="Q8" s="417"/>
      <c r="R8" s="417" t="s">
        <v>179</v>
      </c>
      <c r="S8" s="417"/>
      <c r="T8" s="417" t="s">
        <v>178</v>
      </c>
      <c r="U8" s="417"/>
    </row>
    <row r="9" spans="1:22" x14ac:dyDescent="0.2">
      <c r="A9" s="1"/>
      <c r="B9" s="336" t="s">
        <v>1</v>
      </c>
      <c r="C9" s="66"/>
      <c r="D9" s="66"/>
      <c r="E9" s="405" t="s">
        <v>2</v>
      </c>
      <c r="F9" s="405"/>
      <c r="G9" s="405" t="s">
        <v>3</v>
      </c>
      <c r="H9" s="405"/>
      <c r="I9" s="405" t="s">
        <v>4</v>
      </c>
      <c r="J9" s="405"/>
      <c r="K9" s="405" t="s">
        <v>5</v>
      </c>
      <c r="L9" s="405"/>
      <c r="M9" s="103"/>
      <c r="N9" s="405" t="s">
        <v>6</v>
      </c>
      <c r="O9" s="405"/>
      <c r="P9" s="405" t="s">
        <v>7</v>
      </c>
      <c r="Q9" s="405"/>
      <c r="R9" s="405" t="s">
        <v>20</v>
      </c>
      <c r="S9" s="405"/>
      <c r="T9" s="405" t="s">
        <v>23</v>
      </c>
      <c r="U9" s="405"/>
    </row>
    <row r="10" spans="1:22" ht="8" customHeight="1" x14ac:dyDescent="0.2">
      <c r="A10" s="1"/>
      <c r="B10" s="340"/>
      <c r="C10" s="307"/>
      <c r="D10" s="307"/>
      <c r="E10" s="340"/>
      <c r="F10" s="307"/>
      <c r="G10" s="340"/>
      <c r="H10" s="307"/>
      <c r="I10" s="340"/>
      <c r="J10" s="307"/>
      <c r="K10" s="340"/>
      <c r="L10" s="307"/>
      <c r="M10" s="103"/>
      <c r="N10" s="340"/>
      <c r="O10" s="307"/>
      <c r="P10" s="340"/>
      <c r="Q10" s="307"/>
      <c r="R10" s="340"/>
      <c r="S10" s="307"/>
      <c r="T10" s="340"/>
      <c r="U10" s="307"/>
    </row>
    <row r="11" spans="1:22" ht="16" customHeight="1" x14ac:dyDescent="0.2">
      <c r="A11" s="1"/>
      <c r="B11" s="469" t="s">
        <v>210</v>
      </c>
      <c r="C11" s="470"/>
      <c r="D11" s="470"/>
      <c r="E11" s="470"/>
      <c r="F11" s="470"/>
      <c r="G11" s="470"/>
      <c r="H11" s="470"/>
      <c r="I11" s="470"/>
      <c r="J11" s="470"/>
      <c r="K11" s="470"/>
      <c r="L11" s="470"/>
      <c r="M11" s="470"/>
      <c r="N11" s="470"/>
      <c r="O11" s="470"/>
      <c r="P11" s="470"/>
      <c r="Q11" s="470"/>
      <c r="R11" s="470"/>
      <c r="S11" s="470"/>
      <c r="T11" s="470"/>
      <c r="U11" s="470"/>
    </row>
    <row r="12" spans="1:22" ht="6" customHeight="1" x14ac:dyDescent="0.2">
      <c r="A12" s="1"/>
      <c r="B12" s="340"/>
      <c r="C12" s="307"/>
      <c r="D12" s="307"/>
      <c r="E12" s="340"/>
      <c r="F12" s="307"/>
      <c r="G12" s="340"/>
      <c r="H12" s="307"/>
      <c r="I12" s="340"/>
      <c r="J12" s="307"/>
      <c r="K12" s="340"/>
      <c r="L12" s="307"/>
      <c r="M12" s="103"/>
      <c r="N12" s="340"/>
      <c r="O12" s="307"/>
      <c r="P12" s="340"/>
      <c r="Q12" s="307"/>
      <c r="R12" s="340"/>
      <c r="S12" s="307"/>
      <c r="T12" s="340"/>
      <c r="U12" s="307"/>
    </row>
    <row r="13" spans="1:22" x14ac:dyDescent="0.2">
      <c r="A13" s="404" t="s">
        <v>9</v>
      </c>
      <c r="B13" s="333">
        <v>-0.39993240000000002</v>
      </c>
      <c r="C13" s="300" t="str">
        <f>IF(ABS(B13/B14)&gt;=2.56,"**",IF(ABS(B13/B14)&gt;1.96,"*",IF(ABS(B13/B14)&gt;1.64,"~","")))</f>
        <v/>
      </c>
      <c r="D13" s="300"/>
      <c r="E13" s="333">
        <v>-1.26923E-2</v>
      </c>
      <c r="F13" s="300" t="str">
        <f>IF(ABS(E13/E14)&gt;=2.56,"**",IF(ABS(E13/E14)&gt;1.96,"*",IF(ABS(E13/E14)&gt;1.64,"~","")))</f>
        <v/>
      </c>
      <c r="G13" s="333">
        <v>-1.0441990000000001</v>
      </c>
      <c r="H13" s="305" t="str">
        <f>IF(ABS(G13/G14)&gt;=2.56,"**",IF(ABS(G13/G14)&gt;1.96,"*",IF(ABS(G13/G14)&gt;1.64,"~","")))</f>
        <v/>
      </c>
      <c r="I13" s="333">
        <v>0.60966880000000001</v>
      </c>
      <c r="J13" s="300" t="str">
        <f>IF(ABS(I13/I14)&gt;=2.56,"**",IF(ABS(I13/I14)&gt;1.96,"*",IF(ABS(I13/I14)&gt;1.64,"~","")))</f>
        <v/>
      </c>
      <c r="K13" s="333">
        <v>-1.2702549999999999</v>
      </c>
      <c r="L13" s="305" t="str">
        <f>IF(ABS(K13/K14)&gt;=2.56,"**",IF(ABS(K13/K14)&gt;1.96,"*",IF(ABS(K13/K14)&gt;1.64,"~","")))</f>
        <v>*</v>
      </c>
      <c r="M13" s="108"/>
      <c r="N13" s="333">
        <v>0.54128609999999999</v>
      </c>
      <c r="O13" s="300" t="str">
        <f>IF(ABS(N13/N14)&gt;=2.56,"**",IF(ABS(N13/N14)&gt;1.96,"*",IF(ABS(N13/N14)&gt;1.64,"~","")))</f>
        <v/>
      </c>
      <c r="P13" s="333">
        <v>-1.6700170000000001</v>
      </c>
      <c r="Q13" s="305" t="str">
        <f>IF(ABS(P13/P14)&gt;=2.56,"**",IF(ABS(P13/P14)&gt;1.96,"*",IF(ABS(P13/P14)&gt;1.64,"~","")))</f>
        <v>**</v>
      </c>
      <c r="R13" s="333">
        <v>-0.50894170000000005</v>
      </c>
      <c r="S13" s="305" t="str">
        <f>IF(ABS(R13/R14)&gt;=2.56,"**",IF(ABS(R13/R14)&gt;1.96,"*",IF(ABS(R13/R14)&gt;1.64,"~","")))</f>
        <v/>
      </c>
      <c r="T13" s="333">
        <v>-0.81774230000000003</v>
      </c>
      <c r="U13" s="305" t="str">
        <f>IF(ABS(T13/T14)&gt;=2.56,"**",IF(ABS(T13/T14)&gt;1.96,"*",IF(ABS(T13/T14)&gt;1.64,"~","")))</f>
        <v/>
      </c>
      <c r="V13" s="18"/>
    </row>
    <row r="14" spans="1:22" x14ac:dyDescent="0.2">
      <c r="A14" s="404"/>
      <c r="B14" s="38">
        <v>0.43206489999999997</v>
      </c>
      <c r="C14" s="301"/>
      <c r="D14" s="301"/>
      <c r="E14" s="38">
        <v>0.66256099999999996</v>
      </c>
      <c r="F14" s="301"/>
      <c r="G14" s="38">
        <v>0.8665195</v>
      </c>
      <c r="H14" s="304"/>
      <c r="I14" s="38">
        <v>0.69711559999999995</v>
      </c>
      <c r="J14" s="301"/>
      <c r="K14" s="38">
        <v>0.61430119999999999</v>
      </c>
      <c r="L14" s="304"/>
      <c r="M14" s="97"/>
      <c r="N14" s="38">
        <v>0.91003659999999997</v>
      </c>
      <c r="O14" s="301"/>
      <c r="P14" s="38">
        <v>0.5590001</v>
      </c>
      <c r="Q14" s="304"/>
      <c r="R14" s="38">
        <v>0.33959529999999999</v>
      </c>
      <c r="S14" s="304"/>
      <c r="T14" s="38">
        <v>1.3770629999999999</v>
      </c>
      <c r="U14" s="304"/>
      <c r="V14" s="18"/>
    </row>
    <row r="15" spans="1:22" ht="6" customHeight="1" x14ac:dyDescent="0.2">
      <c r="A15" s="339"/>
      <c r="B15" s="38"/>
      <c r="C15" s="302"/>
      <c r="D15" s="302"/>
      <c r="E15" s="38"/>
      <c r="F15" s="302"/>
      <c r="G15" s="38"/>
      <c r="H15" s="302"/>
      <c r="I15" s="38"/>
      <c r="J15" s="302"/>
      <c r="K15" s="38"/>
      <c r="L15" s="302"/>
      <c r="M15" s="95"/>
      <c r="N15" s="38"/>
      <c r="O15" s="302"/>
      <c r="P15" s="38"/>
      <c r="Q15" s="302"/>
      <c r="R15" s="38"/>
      <c r="S15" s="302"/>
      <c r="T15" s="38"/>
      <c r="U15" s="302"/>
    </row>
    <row r="16" spans="1:22" ht="16" customHeight="1" x14ac:dyDescent="0.2">
      <c r="A16" s="345" t="s">
        <v>223</v>
      </c>
      <c r="B16" s="38"/>
      <c r="C16" s="302"/>
      <c r="D16" s="302"/>
      <c r="E16" s="471" t="s">
        <v>294</v>
      </c>
      <c r="F16" s="472"/>
      <c r="G16" s="472"/>
      <c r="H16" s="302"/>
      <c r="I16" s="471" t="s">
        <v>295</v>
      </c>
      <c r="J16" s="472"/>
      <c r="K16" s="472"/>
      <c r="L16" s="302"/>
      <c r="M16" s="95"/>
      <c r="N16" s="471" t="s">
        <v>296</v>
      </c>
      <c r="O16" s="472"/>
      <c r="P16" s="472"/>
      <c r="Q16" s="302"/>
      <c r="R16" s="471" t="s">
        <v>297</v>
      </c>
      <c r="S16" s="472"/>
      <c r="T16" s="472"/>
      <c r="U16" s="302"/>
    </row>
    <row r="17" spans="1:24" ht="6" customHeight="1" x14ac:dyDescent="0.2">
      <c r="A17" s="345"/>
      <c r="B17" s="38"/>
      <c r="C17" s="302"/>
      <c r="D17" s="302"/>
      <c r="E17" s="38"/>
      <c r="F17" s="302"/>
      <c r="G17" s="38"/>
      <c r="H17" s="302"/>
      <c r="I17" s="38"/>
      <c r="J17" s="302"/>
      <c r="K17" s="38"/>
      <c r="L17" s="302"/>
      <c r="M17" s="95"/>
      <c r="N17" s="38"/>
      <c r="O17" s="302"/>
      <c r="P17" s="38"/>
      <c r="Q17" s="302"/>
      <c r="R17" s="38"/>
      <c r="S17" s="302"/>
      <c r="T17" s="38"/>
      <c r="U17" s="302"/>
    </row>
    <row r="18" spans="1:24" x14ac:dyDescent="0.2">
      <c r="A18" s="339" t="s">
        <v>117</v>
      </c>
      <c r="B18" s="333">
        <v>-5.6707029999999996</v>
      </c>
      <c r="C18" s="348"/>
      <c r="D18" s="348"/>
      <c r="E18" s="333">
        <v>3.679967</v>
      </c>
      <c r="F18" s="348"/>
      <c r="G18" s="333">
        <v>-16.167110000000001</v>
      </c>
      <c r="H18" s="348"/>
      <c r="I18" s="333">
        <v>-6.4386020000000004</v>
      </c>
      <c r="J18" s="348"/>
      <c r="K18" s="333">
        <v>-3.7278910000000001</v>
      </c>
      <c r="L18" s="348"/>
      <c r="M18" s="349"/>
      <c r="N18" s="333">
        <v>-6.4477820000000001</v>
      </c>
      <c r="O18" s="348"/>
      <c r="P18" s="333">
        <v>-4.2339840000000004</v>
      </c>
      <c r="Q18" s="302"/>
      <c r="R18" s="333">
        <v>-12.29152</v>
      </c>
      <c r="S18" s="302"/>
      <c r="T18" s="333">
        <v>0.62309559999999997</v>
      </c>
      <c r="U18" s="348"/>
    </row>
    <row r="19" spans="1:24" x14ac:dyDescent="0.2">
      <c r="A19" s="338" t="s">
        <v>16</v>
      </c>
      <c r="B19" s="341">
        <v>2200</v>
      </c>
      <c r="C19" s="352"/>
      <c r="D19" s="352"/>
      <c r="E19" s="341">
        <v>760</v>
      </c>
      <c r="F19" s="352"/>
      <c r="G19" s="341">
        <v>1325</v>
      </c>
      <c r="H19" s="352"/>
      <c r="I19" s="341">
        <v>771</v>
      </c>
      <c r="J19" s="352"/>
      <c r="K19" s="341">
        <v>1313</v>
      </c>
      <c r="L19" s="352"/>
      <c r="M19" s="353"/>
      <c r="N19" s="341">
        <v>1039</v>
      </c>
      <c r="O19" s="352"/>
      <c r="P19" s="341">
        <v>1128</v>
      </c>
      <c r="Q19" s="304"/>
      <c r="R19" s="341">
        <v>1595</v>
      </c>
      <c r="S19" s="304"/>
      <c r="T19" s="341">
        <v>405</v>
      </c>
      <c r="U19" s="352"/>
    </row>
    <row r="20" spans="1:24" ht="10" customHeight="1" x14ac:dyDescent="0.2">
      <c r="A20" s="338"/>
      <c r="B20" s="341"/>
      <c r="C20" s="352"/>
      <c r="D20" s="352"/>
      <c r="E20" s="341"/>
      <c r="F20" s="352"/>
      <c r="G20" s="341"/>
      <c r="H20" s="352"/>
      <c r="I20" s="341"/>
      <c r="J20" s="352"/>
      <c r="K20" s="341"/>
      <c r="L20" s="352"/>
      <c r="M20" s="353"/>
      <c r="N20" s="341"/>
      <c r="O20" s="352"/>
      <c r="P20" s="341"/>
      <c r="Q20" s="304"/>
      <c r="R20" s="341"/>
      <c r="S20" s="352"/>
      <c r="T20" s="341"/>
      <c r="U20" s="304"/>
      <c r="W20" s="146"/>
      <c r="X20" s="146"/>
    </row>
    <row r="21" spans="1:24" x14ac:dyDescent="0.2">
      <c r="A21" s="1"/>
      <c r="B21" s="469" t="s">
        <v>208</v>
      </c>
      <c r="C21" s="470"/>
      <c r="D21" s="470"/>
      <c r="E21" s="470"/>
      <c r="F21" s="470"/>
      <c r="G21" s="470"/>
      <c r="H21" s="470"/>
      <c r="I21" s="470"/>
      <c r="J21" s="470"/>
      <c r="K21" s="470"/>
      <c r="L21" s="470"/>
      <c r="M21" s="470"/>
      <c r="N21" s="470"/>
      <c r="O21" s="470"/>
      <c r="P21" s="470"/>
      <c r="Q21" s="470"/>
      <c r="R21" s="470"/>
      <c r="S21" s="470"/>
      <c r="T21" s="470"/>
      <c r="U21" s="470"/>
      <c r="W21" s="146"/>
      <c r="X21" s="146"/>
    </row>
    <row r="22" spans="1:24" ht="6" customHeight="1" x14ac:dyDescent="0.2">
      <c r="A22" s="1"/>
      <c r="B22" s="340"/>
      <c r="C22" s="307"/>
      <c r="D22" s="307"/>
      <c r="E22" s="340"/>
      <c r="F22" s="307"/>
      <c r="G22" s="340"/>
      <c r="H22" s="307"/>
      <c r="I22" s="340"/>
      <c r="J22" s="307"/>
      <c r="K22" s="340"/>
      <c r="L22" s="307"/>
      <c r="M22" s="103"/>
      <c r="N22" s="340"/>
      <c r="O22" s="307"/>
      <c r="P22" s="340"/>
      <c r="Q22" s="307"/>
      <c r="R22" s="340"/>
      <c r="S22" s="307"/>
      <c r="T22" s="340"/>
      <c r="U22" s="307"/>
      <c r="W22" s="146"/>
      <c r="X22" s="146"/>
    </row>
    <row r="23" spans="1:24" x14ac:dyDescent="0.2">
      <c r="A23" s="404" t="s">
        <v>9</v>
      </c>
      <c r="B23" s="333">
        <v>-0.65968439999999995</v>
      </c>
      <c r="C23" s="300" t="str">
        <f>IF(ABS(B23/B24)&gt;=2.56,"**",IF(ABS(B23/B24)&gt;1.96,"*",IF(ABS(B23/B24)&gt;1.64,"~","")))</f>
        <v>~</v>
      </c>
      <c r="D23" s="300"/>
      <c r="E23" s="333">
        <v>-0.314778</v>
      </c>
      <c r="F23" s="300" t="str">
        <f>IF(ABS(E23/E24)&gt;=2.56,"**",IF(ABS(E23/E24)&gt;1.96,"*",IF(ABS(E23/E24)&gt;1.64,"~","")))</f>
        <v/>
      </c>
      <c r="G23" s="333">
        <v>-1.5108779999999999</v>
      </c>
      <c r="H23" s="305" t="str">
        <f>IF(ABS(G23/G24)&gt;=2.56,"**",IF(ABS(G23/G24)&gt;1.96,"*",IF(ABS(G23/G24)&gt;1.64,"~","")))</f>
        <v/>
      </c>
      <c r="I23" s="333">
        <v>0.71477409999999997</v>
      </c>
      <c r="J23" s="300" t="str">
        <f>IF(ABS(I23/I24)&gt;=2.56,"**",IF(ABS(I23/I24)&gt;1.96,"*",IF(ABS(I23/I24)&gt;1.64,"~","")))</f>
        <v/>
      </c>
      <c r="K23" s="333">
        <v>-1.656482</v>
      </c>
      <c r="L23" s="305" t="str">
        <f>IF(ABS(K23/K24)&gt;=2.56,"**",IF(ABS(K23/K24)&gt;1.96,"*",IF(ABS(K23/K24)&gt;1.64,"~","")))</f>
        <v>**</v>
      </c>
      <c r="M23" s="108"/>
      <c r="N23" s="333">
        <v>1.6826899999999999E-2</v>
      </c>
      <c r="O23" s="300" t="str">
        <f>IF(ABS(N23/N24)&gt;=2.56,"**",IF(ABS(N23/N24)&gt;1.96,"*",IF(ABS(N23/N24)&gt;1.64,"~","")))</f>
        <v/>
      </c>
      <c r="P23" s="333">
        <v>-1.6240349999999999</v>
      </c>
      <c r="Q23" s="305" t="str">
        <f>IF(ABS(P23/P24)&gt;=2.56,"**",IF(ABS(P23/P24)&gt;1.96,"*",IF(ABS(P23/P24)&gt;1.64,"~","")))</f>
        <v>**</v>
      </c>
      <c r="R23" s="333">
        <v>-0.49257000000000001</v>
      </c>
      <c r="S23" s="305" t="str">
        <f>IF(ABS(R23/R24)&gt;=2.56,"**",IF(ABS(R23/R24)&gt;1.96,"*",IF(ABS(R23/R24)&gt;1.64,"~","")))</f>
        <v/>
      </c>
      <c r="T23" s="333">
        <v>-1.896709</v>
      </c>
      <c r="U23" s="305" t="str">
        <f>IF(ABS(T23/T24)&gt;=2.56,"**",IF(ABS(T23/T24)&gt;1.96,"*",IF(ABS(T23/T24)&gt;1.64,"~","")))</f>
        <v>~</v>
      </c>
    </row>
    <row r="24" spans="1:24" x14ac:dyDescent="0.2">
      <c r="A24" s="404"/>
      <c r="B24" s="38">
        <v>0.3838067</v>
      </c>
      <c r="C24" s="301"/>
      <c r="D24" s="301"/>
      <c r="E24" s="38">
        <v>0.69738299999999998</v>
      </c>
      <c r="F24" s="301"/>
      <c r="G24" s="38">
        <v>1.0018899999999999</v>
      </c>
      <c r="H24" s="304"/>
      <c r="I24" s="38">
        <v>0.63909190000000005</v>
      </c>
      <c r="J24" s="301"/>
      <c r="K24" s="38">
        <v>0.50913160000000002</v>
      </c>
      <c r="L24" s="304"/>
      <c r="M24" s="97"/>
      <c r="N24" s="38">
        <v>0.46527360000000001</v>
      </c>
      <c r="O24" s="301"/>
      <c r="P24" s="38">
        <v>0.46500190000000002</v>
      </c>
      <c r="Q24" s="304"/>
      <c r="R24" s="38">
        <v>0.31685780000000002</v>
      </c>
      <c r="S24" s="304"/>
      <c r="T24" s="38">
        <v>0.99042669999999999</v>
      </c>
      <c r="U24" s="304"/>
    </row>
    <row r="25" spans="1:24" ht="6" customHeight="1" x14ac:dyDescent="0.2">
      <c r="A25" s="339"/>
      <c r="B25" s="38"/>
      <c r="C25" s="302"/>
      <c r="D25" s="302"/>
      <c r="E25" s="38"/>
      <c r="F25" s="302"/>
      <c r="G25" s="38"/>
      <c r="H25" s="302"/>
      <c r="I25" s="38"/>
      <c r="J25" s="302"/>
      <c r="K25" s="38"/>
      <c r="L25" s="302"/>
      <c r="M25" s="95"/>
      <c r="N25" s="38"/>
      <c r="O25" s="302"/>
      <c r="P25" s="38"/>
      <c r="Q25" s="302"/>
      <c r="R25" s="38"/>
      <c r="S25" s="302"/>
      <c r="T25" s="38"/>
      <c r="U25" s="302"/>
    </row>
    <row r="26" spans="1:24" ht="16" customHeight="1" x14ac:dyDescent="0.2">
      <c r="A26" s="345" t="s">
        <v>223</v>
      </c>
      <c r="B26" s="38"/>
      <c r="C26" s="302"/>
      <c r="D26" s="302"/>
      <c r="E26" s="471" t="s">
        <v>298</v>
      </c>
      <c r="F26" s="472"/>
      <c r="G26" s="472"/>
      <c r="H26" s="302"/>
      <c r="I26" s="471" t="s">
        <v>299</v>
      </c>
      <c r="J26" s="472"/>
      <c r="K26" s="472"/>
      <c r="L26" s="302"/>
      <c r="M26" s="95"/>
      <c r="N26" s="471" t="s">
        <v>300</v>
      </c>
      <c r="O26" s="472"/>
      <c r="P26" s="472"/>
      <c r="Q26" s="302"/>
      <c r="R26" s="471" t="s">
        <v>301</v>
      </c>
      <c r="S26" s="472"/>
      <c r="T26" s="472"/>
      <c r="U26" s="302"/>
    </row>
    <row r="27" spans="1:24" ht="6" customHeight="1" x14ac:dyDescent="0.2">
      <c r="A27" s="345"/>
      <c r="B27" s="38"/>
      <c r="C27" s="302"/>
      <c r="D27" s="302"/>
      <c r="E27" s="38"/>
      <c r="F27" s="302"/>
      <c r="G27" s="38"/>
      <c r="H27" s="302"/>
      <c r="I27" s="38"/>
      <c r="J27" s="302"/>
      <c r="K27" s="38"/>
      <c r="L27" s="302"/>
      <c r="M27" s="95"/>
      <c r="N27" s="38"/>
      <c r="O27" s="302"/>
      <c r="P27" s="38"/>
      <c r="Q27" s="302"/>
      <c r="R27" s="38"/>
      <c r="S27" s="302"/>
      <c r="T27" s="38"/>
      <c r="U27" s="302"/>
    </row>
    <row r="28" spans="1:24" x14ac:dyDescent="0.2">
      <c r="A28" s="339" t="s">
        <v>117</v>
      </c>
      <c r="B28" s="333">
        <v>-24.305209999999999</v>
      </c>
      <c r="C28" s="348"/>
      <c r="D28" s="348"/>
      <c r="E28" s="333">
        <v>-14.01252</v>
      </c>
      <c r="F28" s="348"/>
      <c r="G28" s="333">
        <v>-35.289490000000001</v>
      </c>
      <c r="H28" s="348"/>
      <c r="I28" s="333">
        <v>-25.478459999999998</v>
      </c>
      <c r="J28" s="348"/>
      <c r="K28" s="333">
        <v>-22.590260000000001</v>
      </c>
      <c r="L28" s="348"/>
      <c r="M28" s="349"/>
      <c r="N28" s="333">
        <v>-24.475739999999998</v>
      </c>
      <c r="O28" s="348"/>
      <c r="P28" s="333">
        <v>-24.112480000000001</v>
      </c>
      <c r="Q28" s="302"/>
      <c r="R28" s="333">
        <v>-33.475299999999997</v>
      </c>
      <c r="S28" s="302"/>
      <c r="T28" s="333">
        <v>-14.90493</v>
      </c>
      <c r="U28" s="348"/>
    </row>
    <row r="29" spans="1:24" x14ac:dyDescent="0.2">
      <c r="A29" s="338" t="s">
        <v>16</v>
      </c>
      <c r="B29" s="341">
        <v>3098</v>
      </c>
      <c r="C29" s="352"/>
      <c r="D29" s="352"/>
      <c r="E29" s="341">
        <v>968</v>
      </c>
      <c r="F29" s="352"/>
      <c r="G29" s="341">
        <v>1871</v>
      </c>
      <c r="H29" s="352"/>
      <c r="I29" s="341">
        <v>1073</v>
      </c>
      <c r="J29" s="352"/>
      <c r="K29" s="341">
        <v>1765</v>
      </c>
      <c r="L29" s="352"/>
      <c r="M29" s="353"/>
      <c r="N29" s="341">
        <v>1388</v>
      </c>
      <c r="O29" s="352"/>
      <c r="P29" s="341">
        <v>1650</v>
      </c>
      <c r="Q29" s="304"/>
      <c r="R29" s="341">
        <v>2193</v>
      </c>
      <c r="S29" s="304"/>
      <c r="T29" s="341">
        <v>584</v>
      </c>
      <c r="U29" s="352"/>
    </row>
    <row r="30" spans="1:24" ht="10" customHeight="1" x14ac:dyDescent="0.2">
      <c r="A30" s="338"/>
      <c r="B30" s="341"/>
      <c r="C30" s="352"/>
      <c r="D30" s="352"/>
      <c r="E30" s="341"/>
      <c r="F30" s="352"/>
      <c r="G30" s="341"/>
      <c r="H30" s="352"/>
      <c r="I30" s="341"/>
      <c r="J30" s="352"/>
      <c r="K30" s="341"/>
      <c r="L30" s="352"/>
      <c r="M30" s="353"/>
      <c r="N30" s="341"/>
      <c r="O30" s="352"/>
      <c r="P30" s="341"/>
      <c r="Q30" s="304"/>
      <c r="R30" s="341"/>
      <c r="S30" s="352"/>
      <c r="T30" s="341"/>
      <c r="U30" s="304"/>
      <c r="W30" s="146"/>
      <c r="X30" s="146"/>
    </row>
    <row r="31" spans="1:24" x14ac:dyDescent="0.2">
      <c r="A31" s="338"/>
      <c r="B31" s="469" t="s">
        <v>209</v>
      </c>
      <c r="C31" s="470"/>
      <c r="D31" s="470"/>
      <c r="E31" s="470"/>
      <c r="F31" s="470"/>
      <c r="G31" s="470"/>
      <c r="H31" s="470"/>
      <c r="I31" s="470"/>
      <c r="J31" s="470"/>
      <c r="K31" s="470"/>
      <c r="L31" s="470"/>
      <c r="M31" s="470"/>
      <c r="N31" s="470"/>
      <c r="O31" s="470"/>
      <c r="P31" s="470"/>
      <c r="Q31" s="470"/>
      <c r="R31" s="470"/>
      <c r="S31" s="470"/>
      <c r="T31" s="470"/>
      <c r="U31" s="470"/>
      <c r="W31" s="146"/>
      <c r="X31" s="146"/>
    </row>
    <row r="32" spans="1:24" ht="6" customHeight="1" x14ac:dyDescent="0.2">
      <c r="A32" s="338"/>
      <c r="B32" s="341"/>
      <c r="C32" s="352"/>
      <c r="D32" s="352"/>
      <c r="E32" s="341"/>
      <c r="F32" s="352"/>
      <c r="G32" s="341"/>
      <c r="H32" s="352"/>
      <c r="I32" s="341"/>
      <c r="J32" s="352"/>
      <c r="K32" s="341"/>
      <c r="L32" s="352"/>
      <c r="M32" s="353"/>
      <c r="N32" s="341"/>
      <c r="O32" s="352"/>
      <c r="P32" s="341"/>
      <c r="Q32" s="304"/>
      <c r="R32" s="341"/>
      <c r="S32" s="352"/>
      <c r="T32" s="341"/>
      <c r="U32" s="304"/>
      <c r="W32" s="146"/>
      <c r="X32" s="146"/>
    </row>
    <row r="33" spans="1:33" x14ac:dyDescent="0.2">
      <c r="A33" s="404" t="s">
        <v>9</v>
      </c>
      <c r="B33" s="333">
        <v>-0.85172079999999994</v>
      </c>
      <c r="C33" s="300" t="str">
        <f>IF(ABS(B33/B34)&gt;=2.56,"**",IF(ABS(B33/B34)&gt;1.96,"*",IF(ABS(B33/B34)&gt;1.64,"~","")))</f>
        <v/>
      </c>
      <c r="D33" s="300"/>
      <c r="E33" s="333">
        <v>0.1307826</v>
      </c>
      <c r="F33" s="300" t="str">
        <f>IF(ABS(E33/E34)&gt;=2.56,"**",IF(ABS(E33/E34)&gt;1.96,"*",IF(ABS(E33/E34)&gt;1.64,"~","")))</f>
        <v/>
      </c>
      <c r="G33" s="333">
        <v>-2.4432200000000002</v>
      </c>
      <c r="H33" s="305" t="str">
        <f>IF(ABS(G33/G34)&gt;=2.56,"**",IF(ABS(G33/G34)&gt;1.96,"*",IF(ABS(G33/G34)&gt;1.64,"~","")))</f>
        <v>~</v>
      </c>
      <c r="I33" s="333">
        <v>0.68805870000000002</v>
      </c>
      <c r="J33" s="300" t="str">
        <f>IF(ABS(I33/I34)&gt;=2.56,"**",IF(ABS(I33/I34)&gt;1.96,"*",IF(ABS(I33/I34)&gt;1.64,"~","")))</f>
        <v/>
      </c>
      <c r="K33" s="333">
        <v>-1.815553</v>
      </c>
      <c r="L33" s="305" t="str">
        <f>IF(ABS(K33/K34)&gt;=2.56,"**",IF(ABS(K33/K34)&gt;1.96,"*",IF(ABS(K33/K34)&gt;1.64,"~","")))</f>
        <v>*</v>
      </c>
      <c r="M33" s="108"/>
      <c r="N33" s="333">
        <v>-0.29855749999999998</v>
      </c>
      <c r="O33" s="300" t="str">
        <f>IF(ABS(N33/N34)&gt;=2.56,"**",IF(ABS(N33/N34)&gt;1.96,"*",IF(ABS(N33/N34)&gt;1.64,"~","")))</f>
        <v/>
      </c>
      <c r="P33" s="333">
        <v>-1.7505120000000001</v>
      </c>
      <c r="Q33" s="305" t="str">
        <f>IF(ABS(P33/P34)&gt;=2.56,"**",IF(ABS(P33/P34)&gt;1.96,"*",IF(ABS(P33/P34)&gt;1.64,"~","")))</f>
        <v>*</v>
      </c>
      <c r="R33" s="333">
        <v>-0.41403960000000001</v>
      </c>
      <c r="S33" s="305" t="str">
        <f>IF(ABS(R33/R34)&gt;=2.56,"**",IF(ABS(R33/R34)&gt;1.96,"*",IF(ABS(R33/R34)&gt;1.64,"~","")))</f>
        <v/>
      </c>
      <c r="T33" s="333">
        <v>-2.4363250000000001</v>
      </c>
      <c r="U33" s="305" t="str">
        <f>IF(ABS(T33/T34)&gt;=2.56,"**",IF(ABS(T33/T34)&gt;1.96,"*",IF(ABS(T33/T34)&gt;1.64,"~","")))</f>
        <v>~</v>
      </c>
    </row>
    <row r="34" spans="1:33" x14ac:dyDescent="0.2">
      <c r="A34" s="404"/>
      <c r="B34" s="38">
        <v>0.52723439999999999</v>
      </c>
      <c r="C34" s="301"/>
      <c r="D34" s="301"/>
      <c r="E34" s="38">
        <v>0.64208549999999998</v>
      </c>
      <c r="F34" s="301"/>
      <c r="G34" s="38">
        <v>1.3783080000000001</v>
      </c>
      <c r="H34" s="304"/>
      <c r="I34" s="38">
        <v>0.7935316</v>
      </c>
      <c r="J34" s="301"/>
      <c r="K34" s="38">
        <v>0.78709119999999999</v>
      </c>
      <c r="L34" s="304"/>
      <c r="M34" s="97"/>
      <c r="N34" s="38">
        <v>0.53777739999999996</v>
      </c>
      <c r="O34" s="301"/>
      <c r="P34" s="38">
        <v>0.75960970000000005</v>
      </c>
      <c r="Q34" s="304"/>
      <c r="R34" s="38">
        <v>0.49341469999999998</v>
      </c>
      <c r="S34" s="304"/>
      <c r="T34" s="38">
        <v>1.262877</v>
      </c>
      <c r="U34" s="304"/>
    </row>
    <row r="35" spans="1:33" ht="6" customHeight="1" x14ac:dyDescent="0.2">
      <c r="A35" s="339"/>
      <c r="B35" s="38"/>
      <c r="C35" s="302"/>
      <c r="D35" s="302"/>
      <c r="E35" s="38"/>
      <c r="F35" s="302"/>
      <c r="G35" s="38"/>
      <c r="H35" s="302"/>
      <c r="I35" s="38"/>
      <c r="J35" s="302"/>
      <c r="K35" s="38"/>
      <c r="L35" s="302"/>
      <c r="M35" s="95"/>
      <c r="N35" s="38"/>
      <c r="O35" s="302"/>
      <c r="P35" s="38"/>
      <c r="Q35" s="302"/>
      <c r="R35" s="38"/>
      <c r="S35" s="302"/>
      <c r="T35" s="38"/>
      <c r="U35" s="302"/>
    </row>
    <row r="36" spans="1:33" ht="16" customHeight="1" x14ac:dyDescent="0.2">
      <c r="A36" s="345" t="s">
        <v>223</v>
      </c>
      <c r="B36" s="38"/>
      <c r="C36" s="302"/>
      <c r="D36" s="302"/>
      <c r="E36" s="471" t="s">
        <v>302</v>
      </c>
      <c r="F36" s="472"/>
      <c r="G36" s="472"/>
      <c r="H36" s="302"/>
      <c r="I36" s="471" t="s">
        <v>303</v>
      </c>
      <c r="J36" s="472"/>
      <c r="K36" s="472"/>
      <c r="L36" s="302"/>
      <c r="M36" s="95"/>
      <c r="N36" s="471" t="s">
        <v>304</v>
      </c>
      <c r="O36" s="472"/>
      <c r="P36" s="472"/>
      <c r="Q36" s="302"/>
      <c r="R36" s="471" t="s">
        <v>305</v>
      </c>
      <c r="S36" s="472"/>
      <c r="T36" s="472"/>
      <c r="U36" s="302"/>
    </row>
    <row r="37" spans="1:33" ht="6" customHeight="1" x14ac:dyDescent="0.2">
      <c r="A37" s="345"/>
      <c r="B37" s="38"/>
      <c r="C37" s="302"/>
      <c r="D37" s="302"/>
      <c r="E37" s="38"/>
      <c r="F37" s="302"/>
      <c r="G37" s="38"/>
      <c r="H37" s="302"/>
      <c r="I37" s="38"/>
      <c r="J37" s="302"/>
      <c r="K37" s="38"/>
      <c r="L37" s="302"/>
      <c r="M37" s="95"/>
      <c r="N37" s="38"/>
      <c r="O37" s="302"/>
      <c r="P37" s="38"/>
      <c r="Q37" s="302"/>
      <c r="R37" s="38"/>
      <c r="S37" s="302"/>
      <c r="T37" s="38"/>
      <c r="U37" s="302"/>
    </row>
    <row r="38" spans="1:33" x14ac:dyDescent="0.2">
      <c r="A38" s="339" t="s">
        <v>117</v>
      </c>
      <c r="B38" s="333">
        <v>9.1576450000000005</v>
      </c>
      <c r="C38" s="348"/>
      <c r="D38" s="348"/>
      <c r="E38" s="333">
        <v>11.63175</v>
      </c>
      <c r="F38" s="348"/>
      <c r="G38" s="333">
        <v>6.1920900000000003</v>
      </c>
      <c r="H38" s="348"/>
      <c r="I38" s="333">
        <v>5.3150890000000004</v>
      </c>
      <c r="J38" s="348"/>
      <c r="K38" s="333">
        <v>11.52497</v>
      </c>
      <c r="L38" s="348"/>
      <c r="M38" s="349"/>
      <c r="N38" s="333">
        <v>4.4809039999999998</v>
      </c>
      <c r="O38" s="348"/>
      <c r="P38" s="333">
        <v>16.543579999999999</v>
      </c>
      <c r="Q38" s="302"/>
      <c r="R38" s="333">
        <v>0.42561019999999999</v>
      </c>
      <c r="S38" s="302"/>
      <c r="T38" s="333">
        <v>17.749379999999999</v>
      </c>
      <c r="U38" s="348"/>
    </row>
    <row r="39" spans="1:33" ht="17" thickBot="1" x14ac:dyDescent="0.25">
      <c r="A39" s="338" t="s">
        <v>16</v>
      </c>
      <c r="B39" s="341">
        <v>2803</v>
      </c>
      <c r="C39" s="352"/>
      <c r="D39" s="352"/>
      <c r="E39" s="341">
        <v>951</v>
      </c>
      <c r="F39" s="352"/>
      <c r="G39" s="341">
        <v>1842</v>
      </c>
      <c r="H39" s="352"/>
      <c r="I39" s="341">
        <v>1053</v>
      </c>
      <c r="J39" s="352"/>
      <c r="K39" s="341">
        <v>1743</v>
      </c>
      <c r="L39" s="352"/>
      <c r="M39" s="353"/>
      <c r="N39" s="341">
        <v>1276</v>
      </c>
      <c r="O39" s="352"/>
      <c r="P39" s="341">
        <v>1483</v>
      </c>
      <c r="Q39" s="304"/>
      <c r="R39" s="341">
        <v>2032</v>
      </c>
      <c r="S39" s="304"/>
      <c r="T39" s="341">
        <v>549</v>
      </c>
      <c r="U39" s="352"/>
    </row>
    <row r="40" spans="1:33" x14ac:dyDescent="0.2">
      <c r="A40" s="431" t="s">
        <v>226</v>
      </c>
      <c r="B40" s="431"/>
      <c r="C40" s="431"/>
      <c r="D40" s="431"/>
      <c r="E40" s="431"/>
      <c r="F40" s="431"/>
      <c r="G40" s="431"/>
      <c r="H40" s="431"/>
      <c r="I40" s="431"/>
      <c r="J40" s="431"/>
      <c r="K40" s="431"/>
      <c r="L40" s="431"/>
      <c r="M40" s="431"/>
      <c r="N40" s="431"/>
      <c r="O40" s="431"/>
      <c r="P40" s="431"/>
      <c r="Q40" s="431"/>
      <c r="R40" s="431"/>
      <c r="S40" s="431"/>
      <c r="T40" s="431"/>
      <c r="U40" s="431"/>
      <c r="V40" s="63"/>
      <c r="W40" s="63"/>
      <c r="X40" s="63"/>
      <c r="Y40" s="63"/>
      <c r="Z40" s="63"/>
    </row>
    <row r="41" spans="1:33" x14ac:dyDescent="0.2">
      <c r="A41" s="400"/>
      <c r="B41" s="400"/>
      <c r="C41" s="400"/>
      <c r="D41" s="400"/>
      <c r="E41" s="400"/>
      <c r="F41" s="400"/>
      <c r="G41" s="400"/>
      <c r="H41" s="400"/>
      <c r="I41" s="400"/>
      <c r="J41" s="400"/>
      <c r="K41" s="400"/>
      <c r="L41" s="400"/>
      <c r="M41" s="400"/>
      <c r="N41" s="400"/>
      <c r="O41" s="400"/>
      <c r="P41" s="400"/>
      <c r="Q41" s="400"/>
      <c r="R41" s="400"/>
      <c r="S41" s="400"/>
      <c r="T41" s="400"/>
      <c r="U41" s="400"/>
      <c r="V41" s="63"/>
      <c r="W41" s="63"/>
      <c r="X41" s="63"/>
      <c r="Y41" s="63"/>
      <c r="Z41" s="63"/>
    </row>
    <row r="42" spans="1:33" x14ac:dyDescent="0.2">
      <c r="A42" s="400"/>
      <c r="B42" s="400"/>
      <c r="C42" s="400"/>
      <c r="D42" s="400"/>
      <c r="E42" s="400"/>
      <c r="F42" s="400"/>
      <c r="G42" s="400"/>
      <c r="H42" s="400"/>
      <c r="I42" s="400"/>
      <c r="J42" s="400"/>
      <c r="K42" s="400"/>
      <c r="L42" s="400"/>
      <c r="M42" s="400"/>
      <c r="N42" s="400"/>
      <c r="O42" s="400"/>
      <c r="P42" s="400"/>
      <c r="Q42" s="400"/>
      <c r="R42" s="400"/>
      <c r="S42" s="400"/>
      <c r="T42" s="400"/>
      <c r="U42" s="400"/>
    </row>
    <row r="43" spans="1:33" ht="6" customHeight="1" x14ac:dyDescent="0.2">
      <c r="A43" s="400"/>
      <c r="B43" s="400"/>
      <c r="C43" s="400"/>
      <c r="D43" s="400"/>
      <c r="E43" s="400"/>
      <c r="F43" s="400"/>
      <c r="G43" s="400"/>
      <c r="H43" s="400"/>
      <c r="I43" s="400"/>
      <c r="J43" s="400"/>
      <c r="K43" s="400"/>
      <c r="L43" s="400"/>
      <c r="M43" s="400"/>
      <c r="N43" s="400"/>
      <c r="O43" s="400"/>
      <c r="P43" s="400"/>
      <c r="Q43" s="400"/>
      <c r="R43" s="400"/>
      <c r="S43" s="400"/>
      <c r="T43" s="400"/>
      <c r="U43" s="400"/>
    </row>
    <row r="44" spans="1:33" x14ac:dyDescent="0.2">
      <c r="A44" s="342"/>
      <c r="B44" s="334"/>
      <c r="C44" s="334"/>
      <c r="D44" s="334"/>
      <c r="E44" s="334"/>
      <c r="F44" s="334"/>
      <c r="G44" s="334"/>
      <c r="H44" s="334"/>
      <c r="I44" s="334"/>
      <c r="J44" s="334"/>
      <c r="K44" s="334"/>
      <c r="L44" s="334"/>
      <c r="M44" s="334"/>
      <c r="N44" s="334"/>
      <c r="O44" s="334"/>
      <c r="P44" s="334"/>
      <c r="Q44" s="334"/>
      <c r="R44" s="334"/>
      <c r="S44" s="334"/>
      <c r="T44" s="334"/>
      <c r="U44" s="334"/>
    </row>
    <row r="45" spans="1:33" s="63" customFormat="1" x14ac:dyDescent="0.2">
      <c r="A45" s="338"/>
      <c r="B45" s="341"/>
      <c r="C45" s="352"/>
      <c r="D45" s="352"/>
      <c r="E45" s="341"/>
      <c r="F45" s="352"/>
      <c r="G45" s="341"/>
      <c r="H45" s="352"/>
      <c r="I45" s="341"/>
      <c r="J45" s="352"/>
      <c r="K45" s="341"/>
      <c r="L45" s="352"/>
      <c r="M45" s="353"/>
      <c r="N45" s="341"/>
      <c r="O45" s="352"/>
      <c r="P45" s="341"/>
      <c r="Q45" s="352"/>
      <c r="R45" s="341"/>
      <c r="S45" s="352"/>
      <c r="T45" s="341"/>
      <c r="U45" s="354"/>
      <c r="W45" s="146"/>
      <c r="X45" s="146"/>
      <c r="Y45" s="2"/>
      <c r="Z45" s="271"/>
      <c r="AD45" s="38"/>
      <c r="AE45" s="271"/>
      <c r="AF45" s="38"/>
      <c r="AG45" s="271"/>
    </row>
    <row r="46" spans="1:33" s="63" customFormat="1" x14ac:dyDescent="0.2">
      <c r="A46" s="338"/>
      <c r="B46" s="341"/>
      <c r="C46" s="352"/>
      <c r="D46" s="352"/>
      <c r="E46" s="341"/>
      <c r="F46" s="352"/>
      <c r="G46" s="341"/>
      <c r="H46" s="352"/>
      <c r="I46" s="341"/>
      <c r="J46" s="352"/>
      <c r="K46" s="341"/>
      <c r="L46" s="352"/>
      <c r="M46" s="353"/>
      <c r="N46" s="341"/>
      <c r="O46" s="352"/>
      <c r="P46" s="341"/>
      <c r="Q46" s="352"/>
      <c r="R46" s="341"/>
      <c r="S46" s="352"/>
      <c r="T46" s="341"/>
      <c r="U46" s="354"/>
      <c r="Y46" s="38"/>
      <c r="Z46" s="271"/>
      <c r="AD46" s="38"/>
      <c r="AE46" s="271"/>
      <c r="AF46" s="38"/>
      <c r="AG46" s="271"/>
    </row>
    <row r="47" spans="1:33" s="63" customFormat="1" x14ac:dyDescent="0.2">
      <c r="A47" s="342"/>
      <c r="B47" s="341"/>
      <c r="C47" s="352"/>
      <c r="D47" s="352"/>
      <c r="E47" s="341"/>
      <c r="F47" s="352"/>
      <c r="G47" s="341"/>
      <c r="H47" s="352"/>
      <c r="I47" s="341"/>
      <c r="J47" s="352"/>
      <c r="K47" s="341"/>
      <c r="L47" s="352"/>
      <c r="M47" s="353"/>
      <c r="N47" s="341"/>
      <c r="O47" s="352"/>
      <c r="P47" s="341"/>
      <c r="Q47" s="352"/>
      <c r="R47" s="341"/>
      <c r="S47" s="352"/>
      <c r="T47" s="341"/>
      <c r="U47" s="354"/>
      <c r="Y47" s="38"/>
      <c r="Z47" s="271"/>
      <c r="AD47" s="38"/>
      <c r="AE47" s="271"/>
      <c r="AF47" s="38"/>
      <c r="AG47" s="271"/>
    </row>
    <row r="48" spans="1:33" s="63" customFormat="1" x14ac:dyDescent="0.2">
      <c r="A48" s="338"/>
      <c r="B48" s="341"/>
      <c r="C48" s="352"/>
      <c r="D48" s="352"/>
      <c r="E48" s="341"/>
      <c r="F48" s="352"/>
      <c r="G48" s="341"/>
      <c r="H48" s="352"/>
      <c r="I48" s="341"/>
      <c r="J48" s="352"/>
      <c r="K48" s="341"/>
      <c r="L48" s="352"/>
      <c r="M48" s="353"/>
      <c r="N48" s="341"/>
      <c r="O48" s="352"/>
      <c r="P48" s="341"/>
      <c r="Q48" s="352"/>
      <c r="R48" s="341"/>
      <c r="S48" s="352"/>
      <c r="T48" s="341"/>
      <c r="U48" s="354"/>
      <c r="Y48" s="38"/>
      <c r="Z48" s="271"/>
      <c r="AD48" s="38"/>
      <c r="AE48" s="271"/>
      <c r="AF48" s="38"/>
      <c r="AG48" s="271"/>
    </row>
    <row r="49" spans="1:33" s="63" customFormat="1" x14ac:dyDescent="0.2">
      <c r="A49" s="338"/>
      <c r="B49" s="341"/>
      <c r="C49" s="352"/>
      <c r="D49" s="352"/>
      <c r="E49" s="341"/>
      <c r="F49" s="352"/>
      <c r="G49" s="341"/>
      <c r="H49" s="352"/>
      <c r="I49" s="341"/>
      <c r="J49" s="352"/>
      <c r="K49" s="341"/>
      <c r="L49" s="352"/>
      <c r="M49" s="353"/>
      <c r="N49" s="341"/>
      <c r="O49" s="352"/>
      <c r="P49" s="341"/>
      <c r="Q49" s="352"/>
      <c r="R49" s="341"/>
      <c r="S49" s="352"/>
      <c r="T49" s="341"/>
      <c r="U49" s="354"/>
      <c r="Y49" s="38"/>
      <c r="Z49" s="271"/>
      <c r="AD49" s="38"/>
      <c r="AE49" s="271"/>
      <c r="AF49" s="38"/>
      <c r="AG49" s="271"/>
    </row>
    <row r="50" spans="1:33" x14ac:dyDescent="0.2">
      <c r="A50" s="47"/>
      <c r="B50" s="38"/>
      <c r="C50" s="304"/>
      <c r="D50" s="304"/>
      <c r="E50" s="38"/>
      <c r="F50" s="304"/>
      <c r="G50" s="38"/>
      <c r="H50" s="304"/>
      <c r="I50" s="38"/>
      <c r="J50" s="304"/>
      <c r="K50" s="38"/>
      <c r="L50" s="304"/>
      <c r="M50" s="97"/>
      <c r="N50" s="38"/>
      <c r="O50" s="304"/>
      <c r="P50" s="38"/>
      <c r="Q50" s="304"/>
      <c r="R50" s="38"/>
      <c r="S50" s="304"/>
      <c r="T50" s="38"/>
      <c r="U50" s="304"/>
      <c r="Y50" s="333"/>
      <c r="Z50" s="14"/>
      <c r="AC50" s="333"/>
      <c r="AD50" s="14"/>
      <c r="AE50" s="333"/>
      <c r="AF50" s="14"/>
    </row>
    <row r="51" spans="1:33" x14ac:dyDescent="0.2">
      <c r="A51" s="47"/>
      <c r="B51" s="38"/>
      <c r="C51" s="304"/>
      <c r="D51" s="304"/>
      <c r="E51" s="38"/>
      <c r="F51" s="304"/>
      <c r="G51" s="38"/>
      <c r="H51" s="304"/>
      <c r="I51" s="38"/>
      <c r="J51" s="304"/>
      <c r="K51" s="38"/>
      <c r="L51" s="304"/>
      <c r="M51" s="97"/>
      <c r="N51" s="38"/>
      <c r="O51" s="304"/>
      <c r="P51" s="38"/>
      <c r="Q51" s="304"/>
      <c r="R51" s="38"/>
      <c r="S51" s="304"/>
      <c r="T51" s="38"/>
      <c r="U51" s="304"/>
      <c r="Y51" s="38"/>
      <c r="Z51" s="332"/>
      <c r="AC51" s="38"/>
      <c r="AD51" s="332"/>
      <c r="AE51" s="38"/>
      <c r="AF51" s="332"/>
    </row>
    <row r="52" spans="1:33" x14ac:dyDescent="0.2">
      <c r="A52" s="48"/>
      <c r="B52" s="333"/>
      <c r="C52" s="306"/>
      <c r="D52" s="306"/>
      <c r="E52" s="333"/>
      <c r="F52" s="306"/>
      <c r="G52" s="333"/>
      <c r="H52" s="306"/>
      <c r="I52" s="333"/>
      <c r="J52" s="306"/>
      <c r="K52" s="333"/>
      <c r="L52" s="306"/>
      <c r="M52" s="93"/>
      <c r="N52" s="333"/>
      <c r="O52" s="306"/>
      <c r="P52" s="333"/>
      <c r="Q52" s="306"/>
      <c r="R52" s="333"/>
      <c r="S52" s="306"/>
      <c r="T52" s="333"/>
      <c r="U52" s="306"/>
    </row>
    <row r="53" spans="1:33" x14ac:dyDescent="0.2">
      <c r="A53" s="170"/>
    </row>
    <row r="54" spans="1:33" x14ac:dyDescent="0.2">
      <c r="A54" s="25"/>
      <c r="B54" s="2"/>
      <c r="E54" s="2"/>
      <c r="G54" s="2"/>
      <c r="I54" s="2"/>
      <c r="K54" s="2"/>
      <c r="N54" s="2"/>
      <c r="P54" s="2"/>
      <c r="R54" s="2"/>
      <c r="T54" s="2"/>
    </row>
    <row r="55" spans="1:33" x14ac:dyDescent="0.2">
      <c r="A55" s="25"/>
    </row>
    <row r="56" spans="1:33" x14ac:dyDescent="0.2">
      <c r="A56" s="25"/>
      <c r="B56" s="2"/>
      <c r="E56" s="2"/>
      <c r="G56" s="2"/>
      <c r="I56" s="2"/>
      <c r="K56" s="2"/>
      <c r="N56" s="2"/>
      <c r="P56" s="2"/>
      <c r="R56" s="2"/>
      <c r="T56" s="2"/>
      <c r="Y56" s="333"/>
      <c r="Z56" s="14"/>
    </row>
    <row r="57" spans="1:33" x14ac:dyDescent="0.2">
      <c r="A57" s="25"/>
      <c r="B57" s="2"/>
      <c r="E57" s="2"/>
      <c r="G57" s="2"/>
      <c r="I57" s="2"/>
      <c r="K57" s="2"/>
      <c r="N57" s="2"/>
      <c r="P57" s="2"/>
      <c r="R57" s="2"/>
      <c r="T57" s="2"/>
      <c r="Y57" s="38"/>
      <c r="Z57" s="332"/>
    </row>
    <row r="58" spans="1:33" x14ac:dyDescent="0.2">
      <c r="A58" s="25"/>
    </row>
    <row r="59" spans="1:33" x14ac:dyDescent="0.2">
      <c r="A59" s="43"/>
      <c r="B59" s="2"/>
      <c r="E59" s="2"/>
      <c r="G59" s="2"/>
      <c r="I59" s="2"/>
      <c r="K59" s="2"/>
      <c r="N59" s="2"/>
      <c r="P59" s="2"/>
      <c r="R59" s="2"/>
      <c r="T59" s="2"/>
    </row>
    <row r="60" spans="1:33" x14ac:dyDescent="0.2">
      <c r="A60" s="43"/>
    </row>
    <row r="61" spans="1:33" x14ac:dyDescent="0.2">
      <c r="A61" s="43"/>
      <c r="B61" s="2"/>
      <c r="E61" s="2"/>
      <c r="G61" s="2"/>
      <c r="I61" s="2"/>
      <c r="K61" s="2"/>
      <c r="N61" s="2"/>
      <c r="P61" s="2"/>
      <c r="R61" s="2"/>
      <c r="T61" s="2"/>
      <c r="Y61" s="333"/>
      <c r="Z61" s="14"/>
    </row>
    <row r="62" spans="1:33" x14ac:dyDescent="0.2">
      <c r="A62" s="44"/>
      <c r="B62" s="2"/>
      <c r="E62" s="2"/>
      <c r="G62" s="2"/>
      <c r="I62" s="2"/>
      <c r="K62" s="2"/>
      <c r="N62" s="2"/>
      <c r="P62" s="2"/>
      <c r="R62" s="2"/>
      <c r="T62" s="2"/>
      <c r="Y62" s="38"/>
      <c r="Z62" s="332"/>
    </row>
    <row r="63" spans="1:33" x14ac:dyDescent="0.2">
      <c r="A63" s="25"/>
    </row>
    <row r="64" spans="1:33" x14ac:dyDescent="0.2">
      <c r="A64" s="25"/>
    </row>
    <row r="65" spans="1:21" x14ac:dyDescent="0.2">
      <c r="A65" s="25"/>
    </row>
    <row r="66" spans="1:21" x14ac:dyDescent="0.2">
      <c r="A66" s="25"/>
      <c r="B66" s="2"/>
      <c r="E66" s="2"/>
      <c r="G66" s="2"/>
      <c r="I66" s="2"/>
      <c r="K66" s="2"/>
      <c r="N66" s="2"/>
      <c r="P66" s="2"/>
      <c r="R66" s="2"/>
      <c r="T66" s="2"/>
    </row>
    <row r="67" spans="1:21" x14ac:dyDescent="0.2">
      <c r="A67" s="25"/>
      <c r="B67" s="2"/>
      <c r="E67" s="2"/>
      <c r="G67" s="2"/>
      <c r="I67" s="2"/>
      <c r="K67" s="2"/>
      <c r="N67" s="2"/>
      <c r="P67" s="2"/>
      <c r="R67" s="2"/>
      <c r="T67" s="2"/>
    </row>
    <row r="68" spans="1:21" x14ac:dyDescent="0.2">
      <c r="A68" s="25"/>
      <c r="B68" s="2"/>
      <c r="E68" s="2"/>
      <c r="G68" s="2"/>
      <c r="I68" s="2"/>
      <c r="K68" s="2"/>
      <c r="N68" s="2"/>
      <c r="P68" s="2"/>
      <c r="R68" s="2"/>
      <c r="T68" s="2"/>
    </row>
    <row r="69" spans="1:21" x14ac:dyDescent="0.2">
      <c r="A69" s="25"/>
      <c r="B69" s="2"/>
      <c r="E69" s="2"/>
      <c r="G69" s="2"/>
      <c r="I69" s="2"/>
      <c r="K69" s="2"/>
      <c r="N69" s="2"/>
      <c r="P69" s="2"/>
      <c r="R69" s="2"/>
      <c r="T69" s="2"/>
    </row>
    <row r="70" spans="1:21" x14ac:dyDescent="0.2">
      <c r="A70" s="25"/>
      <c r="B70" s="2"/>
      <c r="E70" s="2"/>
      <c r="G70" s="2"/>
      <c r="I70" s="2"/>
      <c r="K70" s="2"/>
      <c r="N70" s="2"/>
      <c r="P70" s="2"/>
      <c r="R70" s="2"/>
      <c r="T70" s="2"/>
    </row>
    <row r="71" spans="1:21" x14ac:dyDescent="0.2">
      <c r="A71" s="25"/>
      <c r="B71" s="2"/>
      <c r="E71" s="2"/>
      <c r="G71" s="2"/>
      <c r="I71" s="2"/>
      <c r="K71" s="2"/>
      <c r="N71" s="2"/>
      <c r="P71" s="2"/>
      <c r="R71" s="2"/>
      <c r="T71" s="2"/>
    </row>
    <row r="72" spans="1:21" x14ac:dyDescent="0.2">
      <c r="A72" s="25"/>
      <c r="B72" s="2"/>
      <c r="E72" s="2"/>
      <c r="G72" s="2"/>
      <c r="I72" s="2"/>
      <c r="K72" s="2"/>
      <c r="N72" s="2"/>
      <c r="P72" s="2"/>
      <c r="R72" s="2"/>
      <c r="T72" s="2"/>
    </row>
    <row r="73" spans="1:21" x14ac:dyDescent="0.2">
      <c r="A73" s="25"/>
      <c r="B73" s="2"/>
      <c r="E73" s="2"/>
      <c r="G73" s="2"/>
      <c r="I73" s="2"/>
      <c r="K73" s="2"/>
      <c r="N73" s="2"/>
      <c r="P73" s="2"/>
      <c r="R73" s="2"/>
      <c r="T73" s="2"/>
    </row>
    <row r="74" spans="1:21" x14ac:dyDescent="0.2">
      <c r="A74" s="25"/>
      <c r="B74" s="2"/>
      <c r="E74" s="2"/>
      <c r="G74" s="2"/>
      <c r="I74" s="2"/>
      <c r="K74" s="2"/>
      <c r="N74" s="2"/>
      <c r="P74" s="2"/>
      <c r="R74" s="2"/>
      <c r="T74" s="2"/>
    </row>
    <row r="75" spans="1:21" x14ac:dyDescent="0.2">
      <c r="A75" s="25"/>
      <c r="B75" s="2"/>
      <c r="E75" s="2"/>
      <c r="G75" s="2"/>
      <c r="I75" s="2"/>
      <c r="K75" s="2"/>
      <c r="N75" s="2"/>
      <c r="P75" s="2"/>
      <c r="R75" s="2"/>
      <c r="T75" s="2"/>
    </row>
    <row r="76" spans="1:21" x14ac:dyDescent="0.2">
      <c r="A76" s="25"/>
      <c r="B76" s="2"/>
      <c r="E76" s="2"/>
      <c r="G76" s="2"/>
      <c r="I76" s="2"/>
      <c r="K76" s="2"/>
      <c r="N76" s="2"/>
      <c r="P76" s="2"/>
      <c r="R76" s="2"/>
      <c r="T76" s="2"/>
    </row>
    <row r="77" spans="1:21" x14ac:dyDescent="0.2">
      <c r="A77" s="25"/>
      <c r="B77" s="2"/>
      <c r="E77" s="2"/>
      <c r="G77" s="2"/>
      <c r="I77" s="2"/>
      <c r="K77" s="2"/>
      <c r="N77" s="2"/>
      <c r="P77" s="2"/>
      <c r="R77" s="2"/>
      <c r="T77" s="2"/>
      <c r="U77" s="2"/>
    </row>
    <row r="78" spans="1:21" x14ac:dyDescent="0.2">
      <c r="A78" s="24"/>
      <c r="B78" s="2"/>
      <c r="E78" s="2"/>
      <c r="G78" s="2"/>
      <c r="I78" s="2"/>
      <c r="K78" s="2"/>
      <c r="N78" s="2"/>
      <c r="P78" s="2"/>
      <c r="R78" s="2"/>
      <c r="T78" s="2"/>
      <c r="U78" s="2"/>
    </row>
    <row r="79" spans="1:21" x14ac:dyDescent="0.2">
      <c r="A79" s="24"/>
      <c r="B79" s="2"/>
      <c r="E79" s="2"/>
      <c r="G79" s="2"/>
      <c r="I79" s="2"/>
      <c r="K79" s="2"/>
      <c r="N79" s="2"/>
      <c r="P79" s="2"/>
      <c r="R79" s="2"/>
      <c r="T79" s="2"/>
      <c r="U79" s="2"/>
    </row>
    <row r="80" spans="1:21" x14ac:dyDescent="0.2">
      <c r="A80" s="24"/>
      <c r="B80" s="2"/>
      <c r="E80" s="2"/>
      <c r="G80" s="2"/>
      <c r="I80" s="2"/>
      <c r="K80" s="2"/>
      <c r="N80" s="2"/>
      <c r="P80" s="2"/>
      <c r="R80" s="2"/>
      <c r="T80" s="2"/>
      <c r="U80" s="2"/>
    </row>
    <row r="81" spans="1:21" x14ac:dyDescent="0.2">
      <c r="A81" s="24"/>
      <c r="B81" s="2"/>
      <c r="E81" s="2"/>
      <c r="G81" s="2"/>
      <c r="I81" s="2"/>
      <c r="K81" s="2"/>
      <c r="N81" s="2"/>
      <c r="P81" s="2"/>
      <c r="R81" s="2"/>
      <c r="T81" s="2"/>
      <c r="U81" s="2"/>
    </row>
  </sheetData>
  <mergeCells count="42">
    <mergeCell ref="E9:F9"/>
    <mergeCell ref="G9:H9"/>
    <mergeCell ref="I9:J9"/>
    <mergeCell ref="K9:L9"/>
    <mergeCell ref="A1:U3"/>
    <mergeCell ref="E5:L5"/>
    <mergeCell ref="N5:U5"/>
    <mergeCell ref="E7:H7"/>
    <mergeCell ref="I7:L7"/>
    <mergeCell ref="N7:Q7"/>
    <mergeCell ref="R7:U7"/>
    <mergeCell ref="A40:U43"/>
    <mergeCell ref="A23:A24"/>
    <mergeCell ref="A33:A34"/>
    <mergeCell ref="E16:G16"/>
    <mergeCell ref="I16:K16"/>
    <mergeCell ref="N16:P16"/>
    <mergeCell ref="R16:T16"/>
    <mergeCell ref="R26:T26"/>
    <mergeCell ref="N26:P26"/>
    <mergeCell ref="I26:K26"/>
    <mergeCell ref="E26:G26"/>
    <mergeCell ref="E36:G36"/>
    <mergeCell ref="I36:K36"/>
    <mergeCell ref="N36:P36"/>
    <mergeCell ref="R36:T36"/>
    <mergeCell ref="T8:U8"/>
    <mergeCell ref="B11:U11"/>
    <mergeCell ref="B21:U21"/>
    <mergeCell ref="B31:U31"/>
    <mergeCell ref="A13:A14"/>
    <mergeCell ref="N9:O9"/>
    <mergeCell ref="P9:Q9"/>
    <mergeCell ref="R9:S9"/>
    <mergeCell ref="T9:U9"/>
    <mergeCell ref="E8:F8"/>
    <mergeCell ref="G8:H8"/>
    <mergeCell ref="I8:J8"/>
    <mergeCell ref="K8:L8"/>
    <mergeCell ref="N8:O8"/>
    <mergeCell ref="P8:Q8"/>
    <mergeCell ref="R8:S8"/>
  </mergeCells>
  <phoneticPr fontId="38" type="noConversion"/>
  <pageMargins left="0.70000000000000007" right="0.70000000000000007" top="0.75000000000000011" bottom="0.75000000000000011" header="0.30000000000000004" footer="0.30000000000000004"/>
  <pageSetup paperSize="9" scale="98" orientation="landscape" horizontalDpi="0" verticalDpi="0"/>
  <rowBreaks count="1" manualBreakCount="1">
    <brk id="34" max="20"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19</vt:i4>
      </vt:variant>
    </vt:vector>
  </HeadingPairs>
  <TitlesOfParts>
    <vt:vector size="19" baseType="lpstr">
      <vt:lpstr>Main Tables -&gt;</vt:lpstr>
      <vt:lpstr>T1</vt:lpstr>
      <vt:lpstr>T2</vt:lpstr>
      <vt:lpstr>T3</vt:lpstr>
      <vt:lpstr>T4</vt:lpstr>
      <vt:lpstr>Figures -&gt;</vt:lpstr>
      <vt:lpstr>Fig 1a</vt:lpstr>
      <vt:lpstr>Fig 1b</vt:lpstr>
      <vt:lpstr>AppTables Descriptives -&gt;</vt:lpstr>
      <vt:lpstr>AppTab 1</vt:lpstr>
      <vt:lpstr>AppTab 2</vt:lpstr>
      <vt:lpstr>AppTab 3</vt:lpstr>
      <vt:lpstr>AppTab 4</vt:lpstr>
      <vt:lpstr>AppTables Regressions -&gt;</vt:lpstr>
      <vt:lpstr>AppTab 5</vt:lpstr>
      <vt:lpstr>AppTab 6</vt:lpstr>
      <vt:lpstr>AppTab 7</vt:lpstr>
      <vt:lpstr>AppTab 8</vt:lpstr>
      <vt:lpstr>AppTab 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Department of Economics University of Zurich</dc:creator>
  <cp:lastModifiedBy>Microsoft Office User</cp:lastModifiedBy>
  <cp:lastPrinted>2019-01-25T17:09:41Z</cp:lastPrinted>
  <dcterms:created xsi:type="dcterms:W3CDTF">2014-11-11T15:05:56Z</dcterms:created>
  <dcterms:modified xsi:type="dcterms:W3CDTF">2019-03-20T16:19:52Z</dcterms:modified>
</cp:coreProperties>
</file>